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21075" windowHeight="9105"/>
  </bookViews>
  <sheets>
    <sheet name="2025" sheetId="1" r:id="rId1"/>
    <sheet name="2026" sheetId="2" r:id="rId2"/>
    <sheet name="2027" sheetId="3" r:id="rId3"/>
  </sheets>
  <definedNames>
    <definedName name="_xlnm.Print_Titles" localSheetId="0">'2025'!$5:$9</definedName>
    <definedName name="_xlnm.Print_Titles" localSheetId="1">'2026'!$5:$9</definedName>
    <definedName name="_xlnm.Print_Titles" localSheetId="2">'2027'!$5:$9</definedName>
    <definedName name="_xlnm.Print_Area" localSheetId="0">'2025'!$A$1:$T$51</definedName>
    <definedName name="_xlnm.Print_Area" localSheetId="1">'2026'!$A$1:$T$51</definedName>
    <definedName name="_xlnm.Print_Area" localSheetId="2">'2027'!$A$1:$T$51</definedName>
  </definedNames>
  <calcPr calcId="144525" fullPrecision="0"/>
</workbook>
</file>

<file path=xl/calcChain.xml><?xml version="1.0" encoding="utf-8"?>
<calcChain xmlns="http://schemas.openxmlformats.org/spreadsheetml/2006/main">
  <c r="P51" i="3" l="1"/>
  <c r="R51" i="3" l="1"/>
  <c r="O51" i="3"/>
  <c r="G51" i="3"/>
  <c r="F51" i="3"/>
  <c r="E51" i="3"/>
  <c r="D51" i="3"/>
  <c r="K51" i="3"/>
  <c r="L51" i="3"/>
  <c r="J51" i="3"/>
  <c r="R51" i="2"/>
  <c r="P51" i="2"/>
  <c r="O51" i="2"/>
  <c r="G51" i="2"/>
  <c r="F51" i="2"/>
  <c r="E51" i="2"/>
  <c r="D51" i="2"/>
  <c r="S50" i="2"/>
  <c r="L50" i="2"/>
  <c r="K50" i="2"/>
  <c r="J50" i="2"/>
  <c r="S49" i="2"/>
  <c r="L49" i="2"/>
  <c r="K49" i="2"/>
  <c r="J49" i="2"/>
  <c r="S48" i="2"/>
  <c r="L48" i="2"/>
  <c r="K48" i="2"/>
  <c r="J48" i="2"/>
  <c r="S47" i="2"/>
  <c r="L47" i="2"/>
  <c r="K47" i="2"/>
  <c r="J47" i="2"/>
  <c r="S46" i="2"/>
  <c r="L46" i="2"/>
  <c r="K46" i="2"/>
  <c r="J46" i="2"/>
  <c r="S45" i="2"/>
  <c r="L45" i="2"/>
  <c r="K45" i="2"/>
  <c r="J45" i="2"/>
  <c r="S44" i="2"/>
  <c r="L44" i="2"/>
  <c r="K44" i="2"/>
  <c r="J44" i="2"/>
  <c r="S43" i="2"/>
  <c r="L43" i="2"/>
  <c r="K43" i="2"/>
  <c r="J43" i="2"/>
  <c r="S42" i="2"/>
  <c r="L42" i="2"/>
  <c r="K42" i="2"/>
  <c r="J42" i="2"/>
  <c r="S41" i="2"/>
  <c r="L41" i="2"/>
  <c r="K41" i="2"/>
  <c r="J41" i="2"/>
  <c r="S40" i="2"/>
  <c r="L40" i="2"/>
  <c r="K40" i="2"/>
  <c r="J40" i="2"/>
  <c r="S39" i="2"/>
  <c r="L39" i="2"/>
  <c r="K39" i="2"/>
  <c r="J39" i="2"/>
  <c r="S38" i="2"/>
  <c r="L38" i="2"/>
  <c r="K38" i="2"/>
  <c r="J38" i="2"/>
  <c r="S37" i="2"/>
  <c r="L37" i="2"/>
  <c r="K37" i="2"/>
  <c r="J37" i="2"/>
  <c r="S36" i="2"/>
  <c r="L36" i="2"/>
  <c r="K36" i="2"/>
  <c r="J36" i="2"/>
  <c r="S35" i="2"/>
  <c r="L35" i="2"/>
  <c r="K35" i="2"/>
  <c r="J35" i="2"/>
  <c r="S34" i="2"/>
  <c r="L34" i="2"/>
  <c r="K34" i="2"/>
  <c r="J34" i="2"/>
  <c r="S33" i="2"/>
  <c r="L33" i="2"/>
  <c r="K33" i="2"/>
  <c r="J33" i="2"/>
  <c r="S32" i="2"/>
  <c r="L32" i="2"/>
  <c r="K32" i="2"/>
  <c r="J32" i="2"/>
  <c r="S31" i="2"/>
  <c r="L31" i="2"/>
  <c r="K31" i="2"/>
  <c r="J31" i="2"/>
  <c r="S30" i="2"/>
  <c r="L30" i="2"/>
  <c r="K30" i="2"/>
  <c r="J30" i="2"/>
  <c r="S29" i="2"/>
  <c r="L29" i="2"/>
  <c r="K29" i="2"/>
  <c r="J29" i="2"/>
  <c r="S28" i="2"/>
  <c r="L28" i="2"/>
  <c r="K28" i="2"/>
  <c r="J28" i="2"/>
  <c r="S27" i="2"/>
  <c r="L27" i="2"/>
  <c r="K27" i="2"/>
  <c r="J27" i="2"/>
  <c r="S26" i="2"/>
  <c r="L26" i="2"/>
  <c r="K26" i="2"/>
  <c r="J26" i="2"/>
  <c r="S25" i="2"/>
  <c r="L25" i="2"/>
  <c r="K25" i="2"/>
  <c r="J25" i="2"/>
  <c r="S24" i="2"/>
  <c r="L24" i="2"/>
  <c r="K24" i="2"/>
  <c r="J24" i="2"/>
  <c r="S23" i="2"/>
  <c r="L23" i="2"/>
  <c r="K23" i="2"/>
  <c r="J23" i="2"/>
  <c r="S22" i="2"/>
  <c r="L22" i="2"/>
  <c r="K22" i="2"/>
  <c r="J22" i="2"/>
  <c r="S21" i="2"/>
  <c r="L21" i="2"/>
  <c r="K21" i="2"/>
  <c r="J21" i="2"/>
  <c r="S20" i="2"/>
  <c r="L20" i="2"/>
  <c r="K20" i="2"/>
  <c r="J20" i="2"/>
  <c r="S19" i="2"/>
  <c r="L19" i="2"/>
  <c r="K19" i="2"/>
  <c r="J19" i="2"/>
  <c r="S18" i="2"/>
  <c r="L18" i="2"/>
  <c r="K18" i="2"/>
  <c r="J18" i="2"/>
  <c r="S17" i="2"/>
  <c r="L17" i="2"/>
  <c r="K17" i="2"/>
  <c r="J17" i="2"/>
  <c r="S16" i="2"/>
  <c r="L16" i="2"/>
  <c r="K16" i="2"/>
  <c r="J16" i="2"/>
  <c r="S15" i="2"/>
  <c r="L15" i="2"/>
  <c r="K15" i="2"/>
  <c r="J15" i="2"/>
  <c r="S14" i="2"/>
  <c r="L14" i="2"/>
  <c r="K14" i="2"/>
  <c r="J14" i="2"/>
  <c r="S13" i="2"/>
  <c r="L13" i="2"/>
  <c r="K13" i="2"/>
  <c r="J13" i="2"/>
  <c r="S12" i="2"/>
  <c r="L12" i="2"/>
  <c r="K12" i="2"/>
  <c r="J12" i="2"/>
  <c r="S11" i="2"/>
  <c r="L11" i="2"/>
  <c r="K11" i="2"/>
  <c r="K51" i="2" s="1"/>
  <c r="J11" i="2"/>
  <c r="S10" i="2"/>
  <c r="L10" i="2"/>
  <c r="L51" i="2" s="1"/>
  <c r="K10" i="2"/>
  <c r="J10" i="2"/>
  <c r="N13" i="2" l="1"/>
  <c r="N15" i="2"/>
  <c r="N17" i="2"/>
  <c r="N19" i="2"/>
  <c r="N21" i="2"/>
  <c r="N23" i="2"/>
  <c r="N25" i="2"/>
  <c r="N27" i="2"/>
  <c r="N29" i="2"/>
  <c r="N31" i="2"/>
  <c r="N33" i="2"/>
  <c r="N35" i="2"/>
  <c r="N37" i="2"/>
  <c r="N39" i="2"/>
  <c r="N41" i="2"/>
  <c r="N43" i="2"/>
  <c r="N45" i="2"/>
  <c r="N47" i="2"/>
  <c r="N49" i="2"/>
  <c r="N12" i="2"/>
  <c r="T12" i="2" s="1"/>
  <c r="N14" i="2"/>
  <c r="N16" i="2"/>
  <c r="N18" i="2"/>
  <c r="N20" i="2"/>
  <c r="T20" i="2" s="1"/>
  <c r="N22" i="2"/>
  <c r="N24" i="2"/>
  <c r="N26" i="2"/>
  <c r="N28" i="2"/>
  <c r="T28" i="2" s="1"/>
  <c r="N30" i="2"/>
  <c r="N32" i="2"/>
  <c r="N34" i="2"/>
  <c r="N36" i="2"/>
  <c r="T36" i="2" s="1"/>
  <c r="N38" i="2"/>
  <c r="N40" i="2"/>
  <c r="N42" i="2"/>
  <c r="N44" i="2"/>
  <c r="T44" i="2" s="1"/>
  <c r="N46" i="2"/>
  <c r="N48" i="2"/>
  <c r="N50" i="2"/>
  <c r="S51" i="3"/>
  <c r="T14" i="2"/>
  <c r="T16" i="2"/>
  <c r="T18" i="2"/>
  <c r="T22" i="2"/>
  <c r="T24" i="2"/>
  <c r="T26" i="2"/>
  <c r="T30" i="2"/>
  <c r="T32" i="2"/>
  <c r="T34" i="2"/>
  <c r="T38" i="2"/>
  <c r="T40" i="2"/>
  <c r="T42" i="2"/>
  <c r="T46" i="2"/>
  <c r="T48" i="2"/>
  <c r="T50" i="2"/>
  <c r="N51" i="3"/>
  <c r="N10" i="2"/>
  <c r="S51" i="2"/>
  <c r="N11" i="2"/>
  <c r="T11" i="2" s="1"/>
  <c r="T13" i="2"/>
  <c r="T15" i="2"/>
  <c r="T17" i="2"/>
  <c r="T19" i="2"/>
  <c r="T21" i="2"/>
  <c r="T23" i="2"/>
  <c r="T25" i="2"/>
  <c r="T27" i="2"/>
  <c r="T29" i="2"/>
  <c r="T31" i="2"/>
  <c r="T33" i="2"/>
  <c r="T35" i="2"/>
  <c r="T37" i="2"/>
  <c r="T39" i="2"/>
  <c r="T41" i="2"/>
  <c r="T43" i="2"/>
  <c r="T45" i="2"/>
  <c r="T47" i="2"/>
  <c r="T49" i="2"/>
  <c r="J51" i="2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10" i="1"/>
  <c r="J11" i="1"/>
  <c r="K11" i="1"/>
  <c r="L11" i="1"/>
  <c r="J12" i="1"/>
  <c r="K12" i="1"/>
  <c r="L12" i="1"/>
  <c r="J13" i="1"/>
  <c r="N13" i="1" s="1"/>
  <c r="T13" i="1" s="1"/>
  <c r="K13" i="1"/>
  <c r="L13" i="1"/>
  <c r="J14" i="1"/>
  <c r="K14" i="1"/>
  <c r="N14" i="1" s="1"/>
  <c r="T14" i="1" s="1"/>
  <c r="L14" i="1"/>
  <c r="J15" i="1"/>
  <c r="K15" i="1"/>
  <c r="L15" i="1"/>
  <c r="J16" i="1"/>
  <c r="K16" i="1"/>
  <c r="L16" i="1"/>
  <c r="J17" i="1"/>
  <c r="N17" i="1" s="1"/>
  <c r="T17" i="1" s="1"/>
  <c r="K17" i="1"/>
  <c r="L17" i="1"/>
  <c r="J18" i="1"/>
  <c r="K18" i="1"/>
  <c r="N18" i="1" s="1"/>
  <c r="T18" i="1" s="1"/>
  <c r="L18" i="1"/>
  <c r="J19" i="1"/>
  <c r="K19" i="1"/>
  <c r="L19" i="1"/>
  <c r="J20" i="1"/>
  <c r="K20" i="1"/>
  <c r="L20" i="1"/>
  <c r="J21" i="1"/>
  <c r="N21" i="1" s="1"/>
  <c r="T21" i="1" s="1"/>
  <c r="K21" i="1"/>
  <c r="L21" i="1"/>
  <c r="J22" i="1"/>
  <c r="K22" i="1"/>
  <c r="N22" i="1" s="1"/>
  <c r="T22" i="1" s="1"/>
  <c r="L22" i="1"/>
  <c r="J23" i="1"/>
  <c r="K23" i="1"/>
  <c r="L23" i="1"/>
  <c r="J24" i="1"/>
  <c r="K24" i="1"/>
  <c r="L24" i="1"/>
  <c r="J25" i="1"/>
  <c r="N25" i="1" s="1"/>
  <c r="T25" i="1" s="1"/>
  <c r="K25" i="1"/>
  <c r="L25" i="1"/>
  <c r="J26" i="1"/>
  <c r="K26" i="1"/>
  <c r="N26" i="1" s="1"/>
  <c r="T26" i="1" s="1"/>
  <c r="L26" i="1"/>
  <c r="J27" i="1"/>
  <c r="K27" i="1"/>
  <c r="L27" i="1"/>
  <c r="J28" i="1"/>
  <c r="K28" i="1"/>
  <c r="L28" i="1"/>
  <c r="J29" i="1"/>
  <c r="N29" i="1" s="1"/>
  <c r="T29" i="1" s="1"/>
  <c r="K29" i="1"/>
  <c r="L29" i="1"/>
  <c r="J30" i="1"/>
  <c r="K30" i="1"/>
  <c r="N30" i="1" s="1"/>
  <c r="T30" i="1" s="1"/>
  <c r="L30" i="1"/>
  <c r="J31" i="1"/>
  <c r="K31" i="1"/>
  <c r="L31" i="1"/>
  <c r="J32" i="1"/>
  <c r="K32" i="1"/>
  <c r="L32" i="1"/>
  <c r="J33" i="1"/>
  <c r="N33" i="1" s="1"/>
  <c r="T33" i="1" s="1"/>
  <c r="K33" i="1"/>
  <c r="L33" i="1"/>
  <c r="J34" i="1"/>
  <c r="K34" i="1"/>
  <c r="N34" i="1" s="1"/>
  <c r="T34" i="1" s="1"/>
  <c r="L34" i="1"/>
  <c r="J35" i="1"/>
  <c r="K35" i="1"/>
  <c r="L35" i="1"/>
  <c r="J36" i="1"/>
  <c r="K36" i="1"/>
  <c r="L36" i="1"/>
  <c r="J37" i="1"/>
  <c r="N37" i="1" s="1"/>
  <c r="T37" i="1" s="1"/>
  <c r="K37" i="1"/>
  <c r="L37" i="1"/>
  <c r="J38" i="1"/>
  <c r="K38" i="1"/>
  <c r="N38" i="1" s="1"/>
  <c r="T38" i="1" s="1"/>
  <c r="L38" i="1"/>
  <c r="J39" i="1"/>
  <c r="K39" i="1"/>
  <c r="L39" i="1"/>
  <c r="J40" i="1"/>
  <c r="K40" i="1"/>
  <c r="L40" i="1"/>
  <c r="J41" i="1"/>
  <c r="N41" i="1" s="1"/>
  <c r="T41" i="1" s="1"/>
  <c r="K41" i="1"/>
  <c r="L41" i="1"/>
  <c r="J42" i="1"/>
  <c r="K42" i="1"/>
  <c r="N42" i="1" s="1"/>
  <c r="T42" i="1" s="1"/>
  <c r="L42" i="1"/>
  <c r="J43" i="1"/>
  <c r="K43" i="1"/>
  <c r="L43" i="1"/>
  <c r="J44" i="1"/>
  <c r="K44" i="1"/>
  <c r="L44" i="1"/>
  <c r="J45" i="1"/>
  <c r="N45" i="1" s="1"/>
  <c r="T45" i="1" s="1"/>
  <c r="K45" i="1"/>
  <c r="L45" i="1"/>
  <c r="J46" i="1"/>
  <c r="K46" i="1"/>
  <c r="N46" i="1" s="1"/>
  <c r="T46" i="1" s="1"/>
  <c r="L46" i="1"/>
  <c r="J47" i="1"/>
  <c r="K47" i="1"/>
  <c r="L47" i="1"/>
  <c r="J48" i="1"/>
  <c r="K48" i="1"/>
  <c r="L48" i="1"/>
  <c r="J49" i="1"/>
  <c r="N49" i="1" s="1"/>
  <c r="T49" i="1" s="1"/>
  <c r="K49" i="1"/>
  <c r="L49" i="1"/>
  <c r="J50" i="1"/>
  <c r="K50" i="1"/>
  <c r="N50" i="1" s="1"/>
  <c r="T50" i="1" s="1"/>
  <c r="L50" i="1"/>
  <c r="L10" i="1"/>
  <c r="K10" i="1"/>
  <c r="J10" i="1"/>
  <c r="N10" i="1" s="1"/>
  <c r="T10" i="1" s="1"/>
  <c r="E51" i="1"/>
  <c r="F51" i="1"/>
  <c r="G51" i="1"/>
  <c r="D51" i="1"/>
  <c r="N47" i="1" l="1"/>
  <c r="T47" i="1" s="1"/>
  <c r="N43" i="1"/>
  <c r="T43" i="1" s="1"/>
  <c r="N39" i="1"/>
  <c r="T39" i="1" s="1"/>
  <c r="N35" i="1"/>
  <c r="T35" i="1" s="1"/>
  <c r="N31" i="1"/>
  <c r="T31" i="1" s="1"/>
  <c r="N27" i="1"/>
  <c r="T27" i="1" s="1"/>
  <c r="N23" i="1"/>
  <c r="T23" i="1" s="1"/>
  <c r="N19" i="1"/>
  <c r="T19" i="1" s="1"/>
  <c r="N15" i="1"/>
  <c r="T15" i="1" s="1"/>
  <c r="N11" i="1"/>
  <c r="T11" i="1" s="1"/>
  <c r="N48" i="1"/>
  <c r="T48" i="1" s="1"/>
  <c r="N44" i="1"/>
  <c r="T44" i="1" s="1"/>
  <c r="N40" i="1"/>
  <c r="T40" i="1" s="1"/>
  <c r="N36" i="1"/>
  <c r="T36" i="1" s="1"/>
  <c r="N32" i="1"/>
  <c r="T32" i="1" s="1"/>
  <c r="N28" i="1"/>
  <c r="T28" i="1" s="1"/>
  <c r="N24" i="1"/>
  <c r="T24" i="1" s="1"/>
  <c r="N20" i="1"/>
  <c r="T20" i="1" s="1"/>
  <c r="N16" i="1"/>
  <c r="T16" i="1" s="1"/>
  <c r="N12" i="1"/>
  <c r="T12" i="1" s="1"/>
  <c r="T51" i="3"/>
  <c r="N51" i="2"/>
  <c r="T10" i="2"/>
  <c r="T51" i="2" s="1"/>
  <c r="O51" i="1"/>
  <c r="T51" i="1" l="1"/>
  <c r="S51" i="1"/>
  <c r="R51" i="1"/>
  <c r="P51" i="1"/>
  <c r="N51" i="1"/>
  <c r="K51" i="1"/>
  <c r="L51" i="1"/>
  <c r="J51" i="1"/>
</calcChain>
</file>

<file path=xl/sharedStrings.xml><?xml version="1.0" encoding="utf-8"?>
<sst xmlns="http://schemas.openxmlformats.org/spreadsheetml/2006/main" count="261" uniqueCount="79">
  <si>
    <t>№ п/п</t>
  </si>
  <si>
    <t>Наименование муниципальных районов и городских округов области</t>
  </si>
  <si>
    <t xml:space="preserve">Среднегодовое по области количество дней посещения детьми дошкольных образовательных организаций, реализующих основную общеобразовательную программу дошкольного образования
</t>
  </si>
  <si>
    <t>Расходы на обеспечение деятельности штатных работников</t>
  </si>
  <si>
    <t>Размер части тарифа (ставки)  по оплате услуг почтовой связи (услуг, оказываемых банками) по обслуживанию получателей компенсации родительской платы</t>
  </si>
  <si>
    <t>Всего</t>
  </si>
  <si>
    <t>рублей</t>
  </si>
  <si>
    <t>человек</t>
  </si>
  <si>
    <t>дней</t>
  </si>
  <si>
    <t>тыс.рублей</t>
  </si>
  <si>
    <t>тыс. рублей</t>
  </si>
  <si>
    <t>%</t>
  </si>
  <si>
    <t xml:space="preserve">Александрово-Гайский </t>
  </si>
  <si>
    <t xml:space="preserve">Аркадакский </t>
  </si>
  <si>
    <t>Аткарский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</si>
  <si>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</si>
  <si>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</si>
  <si>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</si>
  <si>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</si>
  <si>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>Вольский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</si>
  <si>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</si>
  <si>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</si>
  <si>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</si>
  <si>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</si>
  <si>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</si>
  <si>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</si>
  <si>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</si>
  <si>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</si>
  <si>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</si>
  <si>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</si>
  <si>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</si>
  <si>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</si>
  <si>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</si>
  <si>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</si>
  <si>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</si>
  <si>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</si>
  <si>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</si>
  <si>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</si>
  <si>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</si>
  <si>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</si>
  <si>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</si>
  <si>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</si>
  <si>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</si>
  <si>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</si>
  <si>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</si>
  <si>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</si>
  <si>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</si>
  <si>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</si>
  <si>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</si>
  <si>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г.Саратов</t>
  </si>
  <si>
    <t>г.   Шиханы</t>
  </si>
  <si>
    <t xml:space="preserve"> п. Михайловский</t>
  </si>
  <si>
    <t>ЗАТО  Светлый</t>
  </si>
  <si>
    <t xml:space="preserve">Расходы на оплату труда с начислениями  штатных работников 
</t>
  </si>
  <si>
    <t>первых детей (за исключением детей из многодетных семей)</t>
  </si>
  <si>
    <t xml:space="preserve">вторых детей
(за исключением детей из многодетных семей) </t>
  </si>
  <si>
    <t>третьих и последую-
щих детей
(за исключением детей из многодетных семей)</t>
  </si>
  <si>
    <t xml:space="preserve"> детей из многодетных семей (за исключением детей из многодетных семей, с родителей (законных представителей) которых на основании решения учредителя не взимается родительская плата за присмотр и уход за детьми в образовательных организациях, реализующих образовательную программу дошкольного образования)</t>
  </si>
  <si>
    <t>20 процентов на первого ребенка (гр.2*20/100*гр.4*
гр.8/1000)</t>
  </si>
  <si>
    <t>50 процентов на второго ребенка (гр.2*50/100*гр.5*
гр.8/1000)</t>
  </si>
  <si>
    <t>70 процентов на третьего ребенка и последующих детей (гр.2*70/100*гр.6*
гр.8/1000)</t>
  </si>
  <si>
    <t>на детей из многодетных семей (за исключением детей из многодетных семей, с родителей (законных представителей) которых на основании решения учредителя не взимается родительская плата за присмотр и уход за детьми в образовательных организациях, реализующих образовательную программу дошкольного образования) (гр.2*
гр.7*гр.8/1000)</t>
  </si>
  <si>
    <t>Сумма (гр.9+гр.10+
гр.11+гр.12)</t>
  </si>
  <si>
    <t>Сумма 
(гр.14+гр.15+гр.17)</t>
  </si>
  <si>
    <t>Размер субвенции (гр.13+гр.18)</t>
  </si>
  <si>
    <t>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</si>
  <si>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На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</si>
  <si>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Средний размер родительской платы за присмотр и уход за детьми в муниципальных образовательных организациях, реализующих образовате-
льную программу дошкольного образования, в день</t>
  </si>
  <si>
    <t xml:space="preserve">Количество детей в семьях, посещающих образовательные организации, реализующие образовательную программу дошкольного образования </t>
  </si>
  <si>
    <t>Размер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</si>
  <si>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по оплате услуг почтовой связи и услуг, оказываемых банками, по выплате за присмотр и уход детьми в образовательных органиазциях реализующих образовательную программу дошкольного образования (гр.12*гр16/100)</t>
  </si>
  <si>
    <t>приложения 11</t>
  </si>
  <si>
    <t>Таблица 11.1</t>
  </si>
  <si>
    <t xml:space="preserve">приложения 11 </t>
  </si>
  <si>
    <t>Таблица 11.2</t>
  </si>
  <si>
    <t>Таблица 11.3</t>
  </si>
  <si>
    <t xml:space="preserve">Расчет распределения на 2027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муниципальных образовательных организациях, реализующих образовательную программу  дошкольного образования </t>
  </si>
  <si>
    <t xml:space="preserve">Расчет распределения на 2026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муниципальных образовательных организациях, реализующих  образовательную программу  дошкольного образования </t>
  </si>
  <si>
    <t xml:space="preserve">Расчет распределения на 2025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муниципальных образовательных организациях, реализующих образовательную программу  дошкольного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</si>
</sst>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Arial"/>
      <family val="2"/>
      <charset val="204"/>
    </font>
    <font>
      <sz val="14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8" fillId="0" borderId="0"/>
  </cellStyleXfs>
  <cellXfs count="45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4" fillId="0" borderId="0" xfId="1" applyFont="1" applyFill="1" applyAlignment="1">
      <alignment wrapText="1"/>
    </xf>
    <xf numFmtId="0" fontId="1" fillId="0" borderId="0" xfId="1" applyFill="1"/>
    <xf numFmtId="164" fontId="1" fillId="0" borderId="0" xfId="1" applyNumberFormat="1" applyFill="1"/>
    <xf numFmtId="164" fontId="5" fillId="0" borderId="0" xfId="1" applyNumberFormat="1" applyFont="1" applyFill="1"/>
    <xf numFmtId="0" fontId="5" fillId="0" borderId="0" xfId="1" applyFont="1" applyFill="1"/>
    <xf numFmtId="4" fontId="6" fillId="0" borderId="0" xfId="1" applyNumberFormat="1" applyFont="1" applyFill="1"/>
    <xf numFmtId="0" fontId="9" fillId="0" borderId="0" xfId="1" applyFont="1" applyFill="1"/>
    <xf numFmtId="0" fontId="11" fillId="0" borderId="0" xfId="1" applyFont="1" applyFill="1"/>
    <xf numFmtId="0" fontId="12" fillId="0" borderId="2" xfId="1" applyFont="1" applyFill="1" applyBorder="1" applyAlignment="1">
      <alignment wrapText="1"/>
    </xf>
    <xf numFmtId="0" fontId="13" fillId="0" borderId="2" xfId="1" applyFont="1" applyFill="1" applyBorder="1" applyAlignment="1">
      <alignment wrapText="1"/>
    </xf>
    <xf numFmtId="4" fontId="13" fillId="0" borderId="2" xfId="1" applyNumberFormat="1" applyFont="1" applyFill="1" applyBorder="1" applyAlignment="1">
      <alignment wrapText="1"/>
    </xf>
    <xf numFmtId="1" fontId="13" fillId="0" borderId="2" xfId="1" applyNumberFormat="1" applyFont="1" applyFill="1" applyBorder="1" applyAlignment="1">
      <alignment wrapText="1"/>
    </xf>
    <xf numFmtId="1" fontId="12" fillId="0" borderId="2" xfId="1" applyNumberFormat="1" applyFont="1" applyFill="1" applyBorder="1" applyAlignment="1">
      <alignment wrapText="1"/>
    </xf>
    <xf numFmtId="3" fontId="12" fillId="0" borderId="2" xfId="1" applyNumberFormat="1" applyFont="1" applyFill="1" applyBorder="1" applyAlignment="1">
      <alignment wrapText="1"/>
    </xf>
    <xf numFmtId="164" fontId="12" fillId="2" borderId="2" xfId="0" applyNumberFormat="1" applyFont="1" applyFill="1" applyBorder="1" applyAlignment="1">
      <alignment wrapText="1"/>
    </xf>
    <xf numFmtId="164" fontId="12" fillId="0" borderId="2" xfId="1" applyNumberFormat="1" applyFont="1" applyFill="1" applyBorder="1" applyAlignment="1">
      <alignment wrapText="1"/>
    </xf>
    <xf numFmtId="2" fontId="12" fillId="0" borderId="2" xfId="1" applyNumberFormat="1" applyFont="1" applyFill="1" applyBorder="1" applyAlignment="1">
      <alignment wrapText="1"/>
    </xf>
    <xf numFmtId="0" fontId="14" fillId="0" borderId="2" xfId="1" applyFont="1" applyFill="1" applyBorder="1" applyAlignment="1">
      <alignment wrapText="1"/>
    </xf>
    <xf numFmtId="4" fontId="14" fillId="0" borderId="2" xfId="1" applyNumberFormat="1" applyFont="1" applyFill="1" applyBorder="1" applyAlignment="1">
      <alignment wrapText="1"/>
    </xf>
    <xf numFmtId="3" fontId="14" fillId="0" borderId="2" xfId="1" applyNumberFormat="1" applyFont="1" applyFill="1" applyBorder="1" applyAlignment="1">
      <alignment wrapText="1"/>
    </xf>
    <xf numFmtId="164" fontId="14" fillId="0" borderId="2" xfId="1" applyNumberFormat="1" applyFont="1" applyFill="1" applyBorder="1" applyAlignment="1">
      <alignment wrapText="1"/>
    </xf>
    <xf numFmtId="164" fontId="9" fillId="0" borderId="0" xfId="1" applyNumberFormat="1" applyFont="1" applyFill="1"/>
    <xf numFmtId="164" fontId="11" fillId="0" borderId="0" xfId="1" applyNumberFormat="1" applyFont="1" applyFill="1"/>
    <xf numFmtId="0" fontId="12" fillId="2" borderId="0" xfId="0" applyFont="1" applyFill="1"/>
    <xf numFmtId="0" fontId="9" fillId="0" borderId="2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0" borderId="0" xfId="1" applyFont="1" applyFill="1"/>
    <xf numFmtId="0" fontId="16" fillId="0" borderId="0" xfId="1" applyFont="1" applyFill="1"/>
    <xf numFmtId="0" fontId="10" fillId="0" borderId="0" xfId="1" applyFont="1" applyFill="1"/>
    <xf numFmtId="0" fontId="16" fillId="2" borderId="0" xfId="0" applyFont="1" applyFill="1"/>
    <xf numFmtId="4" fontId="17" fillId="0" borderId="0" xfId="1" applyNumberFormat="1" applyFont="1" applyFill="1"/>
    <xf numFmtId="0" fontId="10" fillId="2" borderId="0" xfId="0" applyNumberFormat="1" applyFont="1" applyFill="1" applyAlignment="1">
      <alignment horizont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</cellXfs>
  <cellStyles count="5">
    <cellStyle name="Normal_1. Свод по школамNEW" xfId="2"/>
    <cellStyle name="Обычный" xfId="0" builtinId="0"/>
    <cellStyle name="Обычный 2" xfId="3"/>
    <cellStyle name="Обычный 2 16" xfId="1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6"/>
  <sheetViews>
    <sheetView tabSelected="1" view="pageBreakPreview" zoomScale="70" zoomScaleSheetLayoutView="70" workbookViewId="0">
      <selection activeCell="H7" sqref="H7"/>
    </sheetView>
  </sheetViews>
  <sheetFormatPr defaultColWidth="9.140625" defaultRowHeight="12.75" x14ac:dyDescent="0.2"/>
  <cols>
    <col min="1" max="1" width="6.28515625" style="9" customWidth="1"/>
    <col min="2" max="2" width="25.85546875" style="9" customWidth="1"/>
    <col min="3" max="3" width="14.28515625" style="9" customWidth="1"/>
    <col min="4" max="4" width="9.140625" style="9" customWidth="1"/>
    <col min="5" max="5" width="12.7109375" style="9" customWidth="1"/>
    <col min="6" max="6" width="12.42578125" style="9" customWidth="1"/>
    <col min="7" max="7" width="11.7109375" style="9" customWidth="1"/>
    <col min="8" max="8" width="14.7109375" style="9" customWidth="1"/>
    <col min="9" max="13" width="13.85546875" style="9" customWidth="1"/>
    <col min="14" max="14" width="13.28515625" style="9" customWidth="1"/>
    <col min="15" max="18" width="14.28515625" style="9" customWidth="1"/>
    <col min="19" max="19" width="15" style="10" customWidth="1"/>
    <col min="20" max="20" width="14.28515625" style="9" customWidth="1"/>
    <col min="21" max="16384" width="9.140625" style="4"/>
  </cols>
  <sheetData>
    <row r="1" spans="1:20" s="31" customFormat="1" ht="18.75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4" t="s">
        <v>72</v>
      </c>
      <c r="S1" s="33"/>
      <c r="T1" s="32"/>
    </row>
    <row r="2" spans="1:20" s="31" customFormat="1" ht="18.75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4" t="s">
        <v>73</v>
      </c>
      <c r="S2" s="33"/>
      <c r="T2" s="32"/>
    </row>
    <row r="3" spans="1:20" s="31" customFormat="1" ht="50.45" customHeight="1" x14ac:dyDescent="0.3">
      <c r="A3" s="32"/>
      <c r="B3" s="32"/>
      <c r="C3" s="36" t="s">
        <v>78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5" spans="1:20" s="1" customFormat="1" ht="66" customHeight="1" x14ac:dyDescent="0.2">
      <c r="A5" s="38" t="s">
        <v>0</v>
      </c>
      <c r="B5" s="38" t="s">
        <v>1</v>
      </c>
      <c r="C5" s="37" t="s">
        <v>65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0" t="s">
        <v>66</v>
      </c>
      <c r="P5" s="41"/>
      <c r="Q5" s="41"/>
      <c r="R5" s="41"/>
      <c r="S5" s="42"/>
      <c r="T5" s="37" t="s">
        <v>64</v>
      </c>
    </row>
    <row r="6" spans="1:20" s="1" customFormat="1" ht="44.45" customHeight="1" x14ac:dyDescent="0.2">
      <c r="A6" s="43"/>
      <c r="B6" s="43"/>
      <c r="C6" s="37" t="s">
        <v>67</v>
      </c>
      <c r="D6" s="40" t="s">
        <v>68</v>
      </c>
      <c r="E6" s="41"/>
      <c r="F6" s="41"/>
      <c r="G6" s="41"/>
      <c r="H6" s="42"/>
      <c r="I6" s="37" t="s">
        <v>2</v>
      </c>
      <c r="J6" s="40" t="s">
        <v>69</v>
      </c>
      <c r="K6" s="41"/>
      <c r="L6" s="41"/>
      <c r="M6" s="42"/>
      <c r="N6" s="37" t="s">
        <v>62</v>
      </c>
      <c r="O6" s="38" t="s">
        <v>53</v>
      </c>
      <c r="P6" s="39" t="s">
        <v>3</v>
      </c>
      <c r="Q6" s="39" t="s">
        <v>4</v>
      </c>
      <c r="R6" s="39" t="s">
        <v>70</v>
      </c>
      <c r="S6" s="39" t="s">
        <v>63</v>
      </c>
      <c r="T6" s="37"/>
    </row>
    <row r="7" spans="1:20" s="1" customFormat="1" ht="409.5" customHeight="1" x14ac:dyDescent="0.2">
      <c r="A7" s="43"/>
      <c r="B7" s="43"/>
      <c r="C7" s="37"/>
      <c r="D7" s="30" t="s">
        <v>5</v>
      </c>
      <c r="E7" s="30" t="s">
        <v>54</v>
      </c>
      <c r="F7" s="30" t="s">
        <v>55</v>
      </c>
      <c r="G7" s="30" t="s">
        <v>56</v>
      </c>
      <c r="H7" s="30" t="s">
        <v>57</v>
      </c>
      <c r="I7" s="37"/>
      <c r="J7" s="30" t="s">
        <v>58</v>
      </c>
      <c r="K7" s="30" t="s">
        <v>59</v>
      </c>
      <c r="L7" s="30" t="s">
        <v>60</v>
      </c>
      <c r="M7" s="30" t="s">
        <v>61</v>
      </c>
      <c r="N7" s="37"/>
      <c r="O7" s="39"/>
      <c r="P7" s="37"/>
      <c r="Q7" s="37"/>
      <c r="R7" s="37"/>
      <c r="S7" s="37"/>
      <c r="T7" s="37"/>
    </row>
    <row r="8" spans="1:20" s="1" customFormat="1" x14ac:dyDescent="0.2">
      <c r="A8" s="44"/>
      <c r="B8" s="44"/>
      <c r="C8" s="30" t="s">
        <v>6</v>
      </c>
      <c r="D8" s="30" t="s">
        <v>7</v>
      </c>
      <c r="E8" s="30" t="s">
        <v>7</v>
      </c>
      <c r="F8" s="30" t="s">
        <v>7</v>
      </c>
      <c r="G8" s="30" t="s">
        <v>7</v>
      </c>
      <c r="H8" s="30" t="s">
        <v>7</v>
      </c>
      <c r="I8" s="30" t="s">
        <v>8</v>
      </c>
      <c r="J8" s="30" t="s">
        <v>9</v>
      </c>
      <c r="K8" s="30" t="s">
        <v>9</v>
      </c>
      <c r="L8" s="30" t="s">
        <v>9</v>
      </c>
      <c r="M8" s="30" t="s">
        <v>9</v>
      </c>
      <c r="N8" s="30" t="s">
        <v>9</v>
      </c>
      <c r="O8" s="30" t="s">
        <v>10</v>
      </c>
      <c r="P8" s="30" t="s">
        <v>9</v>
      </c>
      <c r="Q8" s="30" t="s">
        <v>11</v>
      </c>
      <c r="R8" s="30" t="s">
        <v>9</v>
      </c>
      <c r="S8" s="30" t="s">
        <v>9</v>
      </c>
      <c r="T8" s="30" t="s">
        <v>9</v>
      </c>
    </row>
    <row r="9" spans="1:20" s="2" customFormat="1" x14ac:dyDescent="0.2">
      <c r="A9" s="27"/>
      <c r="B9" s="28">
        <v>1</v>
      </c>
      <c r="C9" s="28">
        <v>2</v>
      </c>
      <c r="D9" s="28">
        <v>3</v>
      </c>
      <c r="E9" s="28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  <c r="L9" s="28">
        <v>11</v>
      </c>
      <c r="M9" s="28">
        <v>12</v>
      </c>
      <c r="N9" s="28">
        <v>13</v>
      </c>
      <c r="O9" s="28">
        <v>14</v>
      </c>
      <c r="P9" s="28">
        <v>15</v>
      </c>
      <c r="Q9" s="28">
        <v>16</v>
      </c>
      <c r="R9" s="28">
        <v>17</v>
      </c>
      <c r="S9" s="28">
        <v>18</v>
      </c>
      <c r="T9" s="28">
        <v>19</v>
      </c>
    </row>
    <row r="10" spans="1:20" s="3" customFormat="1" ht="18.75" customHeight="1" x14ac:dyDescent="0.25">
      <c r="A10" s="11">
        <v>1</v>
      </c>
      <c r="B10" s="12" t="s">
        <v>12</v>
      </c>
      <c r="C10" s="13">
        <v>83.33</v>
      </c>
      <c r="D10" s="14">
        <v>259</v>
      </c>
      <c r="E10" s="15">
        <v>130</v>
      </c>
      <c r="F10" s="15">
        <v>118</v>
      </c>
      <c r="G10" s="15">
        <v>11</v>
      </c>
      <c r="H10" s="15"/>
      <c r="I10" s="16">
        <v>160</v>
      </c>
      <c r="J10" s="17">
        <f>ROUND(C10*20/100*E10*I10/1000,1)</f>
        <v>346.7</v>
      </c>
      <c r="K10" s="17">
        <f>ROUND(C10*50/100*F10*I10/1000,1)</f>
        <v>786.6</v>
      </c>
      <c r="L10" s="17">
        <f>ROUND(C10*70/100*G10*I10/1000,1)</f>
        <v>102.7</v>
      </c>
      <c r="M10" s="17"/>
      <c r="N10" s="18">
        <f>ROUND(J10+K10+L10,1)</f>
        <v>1236</v>
      </c>
      <c r="O10" s="18">
        <v>45.4</v>
      </c>
      <c r="P10" s="18">
        <v>9</v>
      </c>
      <c r="Q10" s="19">
        <v>1</v>
      </c>
      <c r="R10" s="18">
        <v>12.4</v>
      </c>
      <c r="S10" s="18">
        <f>ROUND(O10+P10+R10,1)</f>
        <v>66.8</v>
      </c>
      <c r="T10" s="18">
        <f>ROUNDUP(N10+S10,1)</f>
        <v>1302.8</v>
      </c>
    </row>
    <row r="11" spans="1:20" s="3" customFormat="1" ht="18.75" customHeight="1" x14ac:dyDescent="0.25">
      <c r="A11" s="11">
        <v>2</v>
      </c>
      <c r="B11" s="12" t="s">
        <v>13</v>
      </c>
      <c r="C11" s="13">
        <v>63.49</v>
      </c>
      <c r="D11" s="14">
        <v>348</v>
      </c>
      <c r="E11" s="15">
        <v>180</v>
      </c>
      <c r="F11" s="15">
        <v>165</v>
      </c>
      <c r="G11" s="15">
        <v>3</v>
      </c>
      <c r="H11" s="15"/>
      <c r="I11" s="16">
        <v>160</v>
      </c>
      <c r="J11" s="17">
        <f t="shared" ref="J11:J50" si="0">ROUND(C11*20/100*E11*I11/1000,1)</f>
        <v>365.7</v>
      </c>
      <c r="K11" s="17">
        <f t="shared" ref="K11:K50" si="1">ROUND(C11*50/100*F11*I11/1000,1)</f>
        <v>838.1</v>
      </c>
      <c r="L11" s="17">
        <f t="shared" ref="L11:L50" si="2">ROUND(C11*70/100*G11*I11/1000,1)</f>
        <v>21.3</v>
      </c>
      <c r="M11" s="17"/>
      <c r="N11" s="18">
        <f t="shared" ref="N11:N50" si="3">ROUND(J11+K11+L11,1)</f>
        <v>1225.0999999999999</v>
      </c>
      <c r="O11" s="18">
        <v>53.1</v>
      </c>
      <c r="P11" s="18">
        <v>12.1</v>
      </c>
      <c r="Q11" s="19">
        <v>1</v>
      </c>
      <c r="R11" s="18">
        <v>12.3</v>
      </c>
      <c r="S11" s="18">
        <f t="shared" ref="S11:S50" si="4">ROUND(O11+P11+R11,1)</f>
        <v>77.5</v>
      </c>
      <c r="T11" s="18">
        <f t="shared" ref="T11:T50" si="5">ROUNDUP(N11+S11,1)</f>
        <v>1302.5999999999999</v>
      </c>
    </row>
    <row r="12" spans="1:20" s="3" customFormat="1" ht="18.75" customHeight="1" x14ac:dyDescent="0.25">
      <c r="A12" s="11">
        <v>3</v>
      </c>
      <c r="B12" s="12" t="s">
        <v>14</v>
      </c>
      <c r="C12" s="13">
        <v>114.24</v>
      </c>
      <c r="D12" s="14">
        <v>806</v>
      </c>
      <c r="E12" s="15">
        <v>496</v>
      </c>
      <c r="F12" s="15">
        <v>252</v>
      </c>
      <c r="G12" s="15">
        <v>58</v>
      </c>
      <c r="H12" s="15"/>
      <c r="I12" s="16">
        <v>160</v>
      </c>
      <c r="J12" s="17">
        <f t="shared" si="0"/>
        <v>1813.2</v>
      </c>
      <c r="K12" s="17">
        <f t="shared" si="1"/>
        <v>2303.1</v>
      </c>
      <c r="L12" s="17">
        <f t="shared" si="2"/>
        <v>742.1</v>
      </c>
      <c r="M12" s="17"/>
      <c r="N12" s="18">
        <f t="shared" si="3"/>
        <v>4858.3999999999996</v>
      </c>
      <c r="O12" s="18">
        <v>122.9</v>
      </c>
      <c r="P12" s="18">
        <v>28</v>
      </c>
      <c r="Q12" s="19">
        <v>1.8</v>
      </c>
      <c r="R12" s="18">
        <v>87.5</v>
      </c>
      <c r="S12" s="18">
        <f t="shared" si="4"/>
        <v>238.4</v>
      </c>
      <c r="T12" s="18">
        <f t="shared" si="5"/>
        <v>5096.8</v>
      </c>
    </row>
    <row r="13" spans="1:20" s="3" customFormat="1" ht="18.75" customHeight="1" x14ac:dyDescent="0.25">
      <c r="A13" s="11">
        <v>4</v>
      </c>
      <c r="B13" s="12" t="s">
        <v>15</v>
      </c>
      <c r="C13" s="13">
        <v>99</v>
      </c>
      <c r="D13" s="14">
        <v>462</v>
      </c>
      <c r="E13" s="15">
        <v>209</v>
      </c>
      <c r="F13" s="15">
        <v>202</v>
      </c>
      <c r="G13" s="15">
        <v>51</v>
      </c>
      <c r="H13" s="15"/>
      <c r="I13" s="16">
        <v>160</v>
      </c>
      <c r="J13" s="17">
        <f t="shared" si="0"/>
        <v>662.1</v>
      </c>
      <c r="K13" s="17">
        <f t="shared" si="1"/>
        <v>1599.8</v>
      </c>
      <c r="L13" s="17">
        <f t="shared" si="2"/>
        <v>565.5</v>
      </c>
      <c r="M13" s="17"/>
      <c r="N13" s="18">
        <f t="shared" si="3"/>
        <v>2827.4</v>
      </c>
      <c r="O13" s="18">
        <v>70.400000000000006</v>
      </c>
      <c r="P13" s="18">
        <v>16.100000000000001</v>
      </c>
      <c r="Q13" s="19">
        <v>2.1</v>
      </c>
      <c r="R13" s="18">
        <v>59.4</v>
      </c>
      <c r="S13" s="18">
        <f t="shared" si="4"/>
        <v>145.9</v>
      </c>
      <c r="T13" s="18">
        <f t="shared" si="5"/>
        <v>2973.3</v>
      </c>
    </row>
    <row r="14" spans="1:20" s="3" customFormat="1" ht="18.75" customHeight="1" x14ac:dyDescent="0.25">
      <c r="A14" s="11">
        <v>5</v>
      </c>
      <c r="B14" s="12" t="s">
        <v>16</v>
      </c>
      <c r="C14" s="13">
        <v>150.21</v>
      </c>
      <c r="D14" s="14">
        <v>5276</v>
      </c>
      <c r="E14" s="15">
        <v>2892</v>
      </c>
      <c r="F14" s="15">
        <v>2279</v>
      </c>
      <c r="G14" s="15">
        <v>105</v>
      </c>
      <c r="H14" s="15"/>
      <c r="I14" s="16">
        <v>160</v>
      </c>
      <c r="J14" s="17">
        <f t="shared" si="0"/>
        <v>13901</v>
      </c>
      <c r="K14" s="17">
        <f t="shared" si="1"/>
        <v>27386.3</v>
      </c>
      <c r="L14" s="17">
        <f t="shared" si="2"/>
        <v>1766.5</v>
      </c>
      <c r="M14" s="17"/>
      <c r="N14" s="18">
        <f t="shared" si="3"/>
        <v>43053.8</v>
      </c>
      <c r="O14" s="18">
        <v>804.6</v>
      </c>
      <c r="P14" s="18">
        <v>183.3</v>
      </c>
      <c r="Q14" s="19">
        <v>1</v>
      </c>
      <c r="R14" s="18">
        <v>430.5</v>
      </c>
      <c r="S14" s="18">
        <f t="shared" si="4"/>
        <v>1418.4</v>
      </c>
      <c r="T14" s="18">
        <f t="shared" si="5"/>
        <v>44472.2</v>
      </c>
    </row>
    <row r="15" spans="1:20" s="3" customFormat="1" ht="18.75" customHeight="1" x14ac:dyDescent="0.25">
      <c r="A15" s="11">
        <v>6</v>
      </c>
      <c r="B15" s="12" t="s">
        <v>17</v>
      </c>
      <c r="C15" s="13">
        <v>88.31</v>
      </c>
      <c r="D15" s="14">
        <v>3158</v>
      </c>
      <c r="E15" s="15">
        <v>2555</v>
      </c>
      <c r="F15" s="15">
        <v>499</v>
      </c>
      <c r="G15" s="15">
        <v>104</v>
      </c>
      <c r="H15" s="15"/>
      <c r="I15" s="16">
        <v>160</v>
      </c>
      <c r="J15" s="17">
        <f t="shared" si="0"/>
        <v>7220.2</v>
      </c>
      <c r="K15" s="17">
        <f t="shared" si="1"/>
        <v>3525.3</v>
      </c>
      <c r="L15" s="17">
        <f t="shared" si="2"/>
        <v>1028.5999999999999</v>
      </c>
      <c r="M15" s="17"/>
      <c r="N15" s="18">
        <f t="shared" si="3"/>
        <v>11774.1</v>
      </c>
      <c r="O15" s="18">
        <v>481.6</v>
      </c>
      <c r="P15" s="18">
        <v>109.7</v>
      </c>
      <c r="Q15" s="19">
        <v>1.1000000000000001</v>
      </c>
      <c r="R15" s="18">
        <v>129.5</v>
      </c>
      <c r="S15" s="18">
        <f t="shared" si="4"/>
        <v>720.8</v>
      </c>
      <c r="T15" s="18">
        <f t="shared" si="5"/>
        <v>12494.9</v>
      </c>
    </row>
    <row r="16" spans="1:20" s="3" customFormat="1" ht="18.75" customHeight="1" x14ac:dyDescent="0.25">
      <c r="A16" s="11">
        <v>7</v>
      </c>
      <c r="B16" s="12" t="s">
        <v>18</v>
      </c>
      <c r="C16" s="13">
        <v>100</v>
      </c>
      <c r="D16" s="14">
        <v>140</v>
      </c>
      <c r="E16" s="15">
        <v>50</v>
      </c>
      <c r="F16" s="15">
        <v>86</v>
      </c>
      <c r="G16" s="15">
        <v>4</v>
      </c>
      <c r="H16" s="15"/>
      <c r="I16" s="16">
        <v>160</v>
      </c>
      <c r="J16" s="17">
        <f t="shared" si="0"/>
        <v>160</v>
      </c>
      <c r="K16" s="17">
        <f t="shared" si="1"/>
        <v>688</v>
      </c>
      <c r="L16" s="17">
        <f t="shared" si="2"/>
        <v>44.8</v>
      </c>
      <c r="M16" s="17"/>
      <c r="N16" s="18">
        <f t="shared" si="3"/>
        <v>892.8</v>
      </c>
      <c r="O16" s="18">
        <v>21.4</v>
      </c>
      <c r="P16" s="18">
        <v>4.9000000000000004</v>
      </c>
      <c r="Q16" s="19">
        <v>1</v>
      </c>
      <c r="R16" s="18">
        <v>8.9</v>
      </c>
      <c r="S16" s="18">
        <f t="shared" si="4"/>
        <v>35.200000000000003</v>
      </c>
      <c r="T16" s="18">
        <f t="shared" si="5"/>
        <v>928</v>
      </c>
    </row>
    <row r="17" spans="1:20" s="3" customFormat="1" ht="18.75" customHeight="1" x14ac:dyDescent="0.25">
      <c r="A17" s="11">
        <v>8</v>
      </c>
      <c r="B17" s="12" t="s">
        <v>19</v>
      </c>
      <c r="C17" s="13">
        <v>100.52</v>
      </c>
      <c r="D17" s="14">
        <v>2238</v>
      </c>
      <c r="E17" s="15">
        <v>1286</v>
      </c>
      <c r="F17" s="15">
        <v>845</v>
      </c>
      <c r="G17" s="15">
        <v>107</v>
      </c>
      <c r="H17" s="15"/>
      <c r="I17" s="16">
        <v>160</v>
      </c>
      <c r="J17" s="17">
        <f t="shared" si="0"/>
        <v>4136.6000000000004</v>
      </c>
      <c r="K17" s="17">
        <f t="shared" si="1"/>
        <v>6795.2</v>
      </c>
      <c r="L17" s="17">
        <f t="shared" si="2"/>
        <v>1204.5999999999999</v>
      </c>
      <c r="M17" s="17"/>
      <c r="N17" s="18">
        <f t="shared" si="3"/>
        <v>12136.4</v>
      </c>
      <c r="O17" s="18">
        <v>341.3</v>
      </c>
      <c r="P17" s="18">
        <v>77.8</v>
      </c>
      <c r="Q17" s="19">
        <v>1.6</v>
      </c>
      <c r="R17" s="18">
        <v>194.2</v>
      </c>
      <c r="S17" s="18">
        <f t="shared" si="4"/>
        <v>613.29999999999995</v>
      </c>
      <c r="T17" s="18">
        <f t="shared" si="5"/>
        <v>12749.7</v>
      </c>
    </row>
    <row r="18" spans="1:20" s="3" customFormat="1" ht="18.75" customHeight="1" x14ac:dyDescent="0.25">
      <c r="A18" s="11">
        <v>9</v>
      </c>
      <c r="B18" s="12" t="s">
        <v>20</v>
      </c>
      <c r="C18" s="13">
        <v>98.95</v>
      </c>
      <c r="D18" s="14">
        <v>157</v>
      </c>
      <c r="E18" s="15">
        <v>63</v>
      </c>
      <c r="F18" s="15">
        <v>84</v>
      </c>
      <c r="G18" s="15">
        <v>10</v>
      </c>
      <c r="H18" s="15"/>
      <c r="I18" s="16">
        <v>160</v>
      </c>
      <c r="J18" s="17">
        <f t="shared" si="0"/>
        <v>199.5</v>
      </c>
      <c r="K18" s="17">
        <f t="shared" si="1"/>
        <v>664.9</v>
      </c>
      <c r="L18" s="17">
        <f t="shared" si="2"/>
        <v>110.8</v>
      </c>
      <c r="M18" s="17"/>
      <c r="N18" s="18">
        <f t="shared" si="3"/>
        <v>975.2</v>
      </c>
      <c r="O18" s="18">
        <v>24</v>
      </c>
      <c r="P18" s="18">
        <v>5.5</v>
      </c>
      <c r="Q18" s="19">
        <v>0</v>
      </c>
      <c r="R18" s="18">
        <v>0</v>
      </c>
      <c r="S18" s="18">
        <f t="shared" si="4"/>
        <v>29.5</v>
      </c>
      <c r="T18" s="18">
        <f t="shared" si="5"/>
        <v>1004.7</v>
      </c>
    </row>
    <row r="19" spans="1:20" s="3" customFormat="1" ht="18.75" customHeight="1" x14ac:dyDescent="0.25">
      <c r="A19" s="11">
        <v>10</v>
      </c>
      <c r="B19" s="12" t="s">
        <v>21</v>
      </c>
      <c r="C19" s="13">
        <v>106.62</v>
      </c>
      <c r="D19" s="14">
        <v>330</v>
      </c>
      <c r="E19" s="15">
        <v>111</v>
      </c>
      <c r="F19" s="15">
        <v>219</v>
      </c>
      <c r="G19" s="15">
        <v>0</v>
      </c>
      <c r="H19" s="15"/>
      <c r="I19" s="16">
        <v>160</v>
      </c>
      <c r="J19" s="17">
        <f t="shared" si="0"/>
        <v>378.7</v>
      </c>
      <c r="K19" s="17">
        <f t="shared" si="1"/>
        <v>1868</v>
      </c>
      <c r="L19" s="17">
        <f t="shared" si="2"/>
        <v>0</v>
      </c>
      <c r="M19" s="17"/>
      <c r="N19" s="18">
        <f t="shared" si="3"/>
        <v>2246.6999999999998</v>
      </c>
      <c r="O19" s="18">
        <v>50.4</v>
      </c>
      <c r="P19" s="18">
        <v>11.5</v>
      </c>
      <c r="Q19" s="19">
        <v>0.5</v>
      </c>
      <c r="R19" s="18">
        <v>11.2</v>
      </c>
      <c r="S19" s="18">
        <f t="shared" si="4"/>
        <v>73.099999999999994</v>
      </c>
      <c r="T19" s="18">
        <f t="shared" si="5"/>
        <v>2319.8000000000002</v>
      </c>
    </row>
    <row r="20" spans="1:20" s="3" customFormat="1" ht="18.75" customHeight="1" x14ac:dyDescent="0.25">
      <c r="A20" s="11">
        <v>11</v>
      </c>
      <c r="B20" s="12" t="s">
        <v>22</v>
      </c>
      <c r="C20" s="13">
        <v>62.91</v>
      </c>
      <c r="D20" s="14">
        <v>248</v>
      </c>
      <c r="E20" s="15">
        <v>71</v>
      </c>
      <c r="F20" s="15">
        <v>91</v>
      </c>
      <c r="G20" s="15">
        <v>86</v>
      </c>
      <c r="H20" s="15"/>
      <c r="I20" s="16">
        <v>160</v>
      </c>
      <c r="J20" s="17">
        <f t="shared" si="0"/>
        <v>142.9</v>
      </c>
      <c r="K20" s="17">
        <f t="shared" si="1"/>
        <v>458</v>
      </c>
      <c r="L20" s="17">
        <f t="shared" si="2"/>
        <v>605.9</v>
      </c>
      <c r="M20" s="17"/>
      <c r="N20" s="18">
        <f t="shared" si="3"/>
        <v>1206.8</v>
      </c>
      <c r="O20" s="18">
        <v>37.799999999999997</v>
      </c>
      <c r="P20" s="18">
        <v>8.6</v>
      </c>
      <c r="Q20" s="19">
        <v>3</v>
      </c>
      <c r="R20" s="18">
        <v>36.200000000000003</v>
      </c>
      <c r="S20" s="18">
        <f t="shared" si="4"/>
        <v>82.6</v>
      </c>
      <c r="T20" s="18">
        <f t="shared" si="5"/>
        <v>1289.4000000000001</v>
      </c>
    </row>
    <row r="21" spans="1:20" s="3" customFormat="1" ht="18.75" customHeight="1" x14ac:dyDescent="0.25">
      <c r="A21" s="11">
        <v>12</v>
      </c>
      <c r="B21" s="12" t="s">
        <v>23</v>
      </c>
      <c r="C21" s="13">
        <v>100.52</v>
      </c>
      <c r="D21" s="14">
        <v>147</v>
      </c>
      <c r="E21" s="15">
        <v>65</v>
      </c>
      <c r="F21" s="15">
        <v>78</v>
      </c>
      <c r="G21" s="15">
        <v>4</v>
      </c>
      <c r="H21" s="15"/>
      <c r="I21" s="16">
        <v>160</v>
      </c>
      <c r="J21" s="17">
        <f t="shared" si="0"/>
        <v>209.1</v>
      </c>
      <c r="K21" s="17">
        <f t="shared" si="1"/>
        <v>627.20000000000005</v>
      </c>
      <c r="L21" s="17">
        <f t="shared" si="2"/>
        <v>45</v>
      </c>
      <c r="M21" s="17"/>
      <c r="N21" s="18">
        <f t="shared" si="3"/>
        <v>881.3</v>
      </c>
      <c r="O21" s="18">
        <v>22.4</v>
      </c>
      <c r="P21" s="18">
        <v>5.0999999999999996</v>
      </c>
      <c r="Q21" s="19">
        <v>1.1000000000000001</v>
      </c>
      <c r="R21" s="18">
        <v>9.6999999999999993</v>
      </c>
      <c r="S21" s="18">
        <f t="shared" si="4"/>
        <v>37.200000000000003</v>
      </c>
      <c r="T21" s="18">
        <f t="shared" si="5"/>
        <v>918.5</v>
      </c>
    </row>
    <row r="22" spans="1:20" s="3" customFormat="1" ht="18.75" customHeight="1" x14ac:dyDescent="0.25">
      <c r="A22" s="11">
        <v>13</v>
      </c>
      <c r="B22" s="12" t="s">
        <v>24</v>
      </c>
      <c r="C22" s="13">
        <v>135.71</v>
      </c>
      <c r="D22" s="14">
        <v>1295</v>
      </c>
      <c r="E22" s="15">
        <v>821</v>
      </c>
      <c r="F22" s="15">
        <v>415</v>
      </c>
      <c r="G22" s="15">
        <v>59</v>
      </c>
      <c r="H22" s="15"/>
      <c r="I22" s="16">
        <v>160</v>
      </c>
      <c r="J22" s="17">
        <f t="shared" si="0"/>
        <v>3565.4</v>
      </c>
      <c r="K22" s="17">
        <f t="shared" si="1"/>
        <v>4505.6000000000004</v>
      </c>
      <c r="L22" s="17">
        <f t="shared" si="2"/>
        <v>896.8</v>
      </c>
      <c r="M22" s="17"/>
      <c r="N22" s="18">
        <f t="shared" si="3"/>
        <v>8967.7999999999993</v>
      </c>
      <c r="O22" s="18">
        <v>197.5</v>
      </c>
      <c r="P22" s="18">
        <v>45</v>
      </c>
      <c r="Q22" s="19">
        <v>1.1000000000000001</v>
      </c>
      <c r="R22" s="18">
        <v>98.6</v>
      </c>
      <c r="S22" s="18">
        <f t="shared" si="4"/>
        <v>341.1</v>
      </c>
      <c r="T22" s="18">
        <f t="shared" si="5"/>
        <v>9308.9</v>
      </c>
    </row>
    <row r="23" spans="1:20" s="3" customFormat="1" ht="18.75" customHeight="1" x14ac:dyDescent="0.25">
      <c r="A23" s="11">
        <v>14</v>
      </c>
      <c r="B23" s="12" t="s">
        <v>25</v>
      </c>
      <c r="C23" s="13">
        <v>104.82</v>
      </c>
      <c r="D23" s="14">
        <v>308</v>
      </c>
      <c r="E23" s="15">
        <v>145</v>
      </c>
      <c r="F23" s="15">
        <v>154</v>
      </c>
      <c r="G23" s="15">
        <v>9</v>
      </c>
      <c r="H23" s="15"/>
      <c r="I23" s="16">
        <v>160</v>
      </c>
      <c r="J23" s="17">
        <f t="shared" si="0"/>
        <v>486.4</v>
      </c>
      <c r="K23" s="17">
        <f t="shared" si="1"/>
        <v>1291.4000000000001</v>
      </c>
      <c r="L23" s="17">
        <f t="shared" si="2"/>
        <v>105.7</v>
      </c>
      <c r="M23" s="17"/>
      <c r="N23" s="18">
        <f t="shared" si="3"/>
        <v>1883.5</v>
      </c>
      <c r="O23" s="18">
        <v>47</v>
      </c>
      <c r="P23" s="18">
        <v>10.7</v>
      </c>
      <c r="Q23" s="19">
        <v>1</v>
      </c>
      <c r="R23" s="18">
        <v>18.8</v>
      </c>
      <c r="S23" s="18">
        <f t="shared" si="4"/>
        <v>76.5</v>
      </c>
      <c r="T23" s="18">
        <f t="shared" si="5"/>
        <v>1960</v>
      </c>
    </row>
    <row r="24" spans="1:20" s="3" customFormat="1" ht="18.75" customHeight="1" x14ac:dyDescent="0.25">
      <c r="A24" s="11">
        <v>15</v>
      </c>
      <c r="B24" s="12" t="s">
        <v>26</v>
      </c>
      <c r="C24" s="13">
        <v>87.62</v>
      </c>
      <c r="D24" s="14">
        <v>885</v>
      </c>
      <c r="E24" s="15">
        <v>622</v>
      </c>
      <c r="F24" s="15">
        <v>263</v>
      </c>
      <c r="G24" s="15"/>
      <c r="H24" s="15"/>
      <c r="I24" s="16">
        <v>160</v>
      </c>
      <c r="J24" s="17">
        <f t="shared" si="0"/>
        <v>1744</v>
      </c>
      <c r="K24" s="17">
        <f t="shared" si="1"/>
        <v>1843.5</v>
      </c>
      <c r="L24" s="17">
        <f t="shared" si="2"/>
        <v>0</v>
      </c>
      <c r="M24" s="17"/>
      <c r="N24" s="18">
        <f t="shared" si="3"/>
        <v>3587.5</v>
      </c>
      <c r="O24" s="18">
        <v>134.9</v>
      </c>
      <c r="P24" s="18">
        <v>30.8</v>
      </c>
      <c r="Q24" s="19">
        <v>1.6</v>
      </c>
      <c r="R24" s="18">
        <v>57.4</v>
      </c>
      <c r="S24" s="18">
        <f t="shared" si="4"/>
        <v>223.1</v>
      </c>
      <c r="T24" s="18">
        <f t="shared" si="5"/>
        <v>3810.6</v>
      </c>
    </row>
    <row r="25" spans="1:20" s="3" customFormat="1" ht="18.75" customHeight="1" x14ac:dyDescent="0.25">
      <c r="A25" s="11">
        <v>16</v>
      </c>
      <c r="B25" s="12" t="s">
        <v>27</v>
      </c>
      <c r="C25" s="13">
        <v>114.24</v>
      </c>
      <c r="D25" s="14">
        <v>484</v>
      </c>
      <c r="E25" s="15">
        <v>244</v>
      </c>
      <c r="F25" s="15">
        <v>190</v>
      </c>
      <c r="G25" s="15">
        <v>50</v>
      </c>
      <c r="H25" s="15"/>
      <c r="I25" s="16">
        <v>160</v>
      </c>
      <c r="J25" s="17">
        <f t="shared" si="0"/>
        <v>892</v>
      </c>
      <c r="K25" s="17">
        <f t="shared" si="1"/>
        <v>1736.4</v>
      </c>
      <c r="L25" s="17">
        <f t="shared" si="2"/>
        <v>639.70000000000005</v>
      </c>
      <c r="M25" s="17"/>
      <c r="N25" s="18">
        <f t="shared" si="3"/>
        <v>3268.1</v>
      </c>
      <c r="O25" s="18">
        <v>73.8</v>
      </c>
      <c r="P25" s="18">
        <v>16.8</v>
      </c>
      <c r="Q25" s="19">
        <v>1</v>
      </c>
      <c r="R25" s="18">
        <v>32.700000000000003</v>
      </c>
      <c r="S25" s="18">
        <f t="shared" si="4"/>
        <v>123.3</v>
      </c>
      <c r="T25" s="18">
        <f t="shared" si="5"/>
        <v>3391.4</v>
      </c>
    </row>
    <row r="26" spans="1:20" s="3" customFormat="1" ht="18.75" customHeight="1" x14ac:dyDescent="0.25">
      <c r="A26" s="11">
        <v>17</v>
      </c>
      <c r="B26" s="12" t="s">
        <v>28</v>
      </c>
      <c r="C26" s="13">
        <v>91.4</v>
      </c>
      <c r="D26" s="14">
        <v>378</v>
      </c>
      <c r="E26" s="15">
        <v>196</v>
      </c>
      <c r="F26" s="15">
        <v>182</v>
      </c>
      <c r="G26" s="15"/>
      <c r="H26" s="15"/>
      <c r="I26" s="16">
        <v>160</v>
      </c>
      <c r="J26" s="17">
        <f t="shared" si="0"/>
        <v>573.29999999999995</v>
      </c>
      <c r="K26" s="17">
        <f t="shared" si="1"/>
        <v>1330.8</v>
      </c>
      <c r="L26" s="17">
        <f t="shared" si="2"/>
        <v>0</v>
      </c>
      <c r="M26" s="17"/>
      <c r="N26" s="18">
        <f t="shared" si="3"/>
        <v>1904.1</v>
      </c>
      <c r="O26" s="18">
        <v>57.6</v>
      </c>
      <c r="P26" s="18">
        <v>13.1</v>
      </c>
      <c r="Q26" s="19">
        <v>1</v>
      </c>
      <c r="R26" s="18">
        <v>19</v>
      </c>
      <c r="S26" s="18">
        <f t="shared" si="4"/>
        <v>89.7</v>
      </c>
      <c r="T26" s="18">
        <f t="shared" si="5"/>
        <v>1993.8</v>
      </c>
    </row>
    <row r="27" spans="1:20" s="3" customFormat="1" ht="18.75" customHeight="1" x14ac:dyDescent="0.25">
      <c r="A27" s="11">
        <v>18</v>
      </c>
      <c r="B27" s="12" t="s">
        <v>29</v>
      </c>
      <c r="C27" s="13">
        <v>74.8</v>
      </c>
      <c r="D27" s="14">
        <v>233</v>
      </c>
      <c r="E27" s="15">
        <v>99</v>
      </c>
      <c r="F27" s="15">
        <v>67</v>
      </c>
      <c r="G27" s="15">
        <v>67</v>
      </c>
      <c r="H27" s="15"/>
      <c r="I27" s="16">
        <v>160</v>
      </c>
      <c r="J27" s="17">
        <f t="shared" si="0"/>
        <v>237</v>
      </c>
      <c r="K27" s="17">
        <f t="shared" si="1"/>
        <v>400.9</v>
      </c>
      <c r="L27" s="17">
        <f t="shared" si="2"/>
        <v>561.29999999999995</v>
      </c>
      <c r="M27" s="17"/>
      <c r="N27" s="18">
        <f t="shared" si="3"/>
        <v>1199.2</v>
      </c>
      <c r="O27" s="18">
        <v>35.5</v>
      </c>
      <c r="P27" s="18">
        <v>8.1</v>
      </c>
      <c r="Q27" s="19">
        <v>3</v>
      </c>
      <c r="R27" s="18">
        <v>36</v>
      </c>
      <c r="S27" s="18">
        <f t="shared" si="4"/>
        <v>79.599999999999994</v>
      </c>
      <c r="T27" s="18">
        <f t="shared" si="5"/>
        <v>1278.8</v>
      </c>
    </row>
    <row r="28" spans="1:20" s="3" customFormat="1" ht="18.75" customHeight="1" x14ac:dyDescent="0.25">
      <c r="A28" s="11">
        <v>19</v>
      </c>
      <c r="B28" s="12" t="s">
        <v>30</v>
      </c>
      <c r="C28" s="13">
        <v>51.82</v>
      </c>
      <c r="D28" s="14">
        <v>179</v>
      </c>
      <c r="E28" s="15">
        <v>61</v>
      </c>
      <c r="F28" s="15">
        <v>76</v>
      </c>
      <c r="G28" s="15">
        <v>42</v>
      </c>
      <c r="H28" s="15"/>
      <c r="I28" s="16">
        <v>160</v>
      </c>
      <c r="J28" s="17">
        <f t="shared" si="0"/>
        <v>101.2</v>
      </c>
      <c r="K28" s="17">
        <f t="shared" si="1"/>
        <v>315.10000000000002</v>
      </c>
      <c r="L28" s="17">
        <f t="shared" si="2"/>
        <v>243.8</v>
      </c>
      <c r="M28" s="17"/>
      <c r="N28" s="18">
        <f t="shared" si="3"/>
        <v>660.1</v>
      </c>
      <c r="O28" s="18">
        <v>27.3</v>
      </c>
      <c r="P28" s="18">
        <v>6.2</v>
      </c>
      <c r="Q28" s="19">
        <v>1</v>
      </c>
      <c r="R28" s="18">
        <v>6.6</v>
      </c>
      <c r="S28" s="18">
        <f t="shared" si="4"/>
        <v>40.1</v>
      </c>
      <c r="T28" s="18">
        <f t="shared" si="5"/>
        <v>700.2</v>
      </c>
    </row>
    <row r="29" spans="1:20" s="3" customFormat="1" ht="18.75" customHeight="1" x14ac:dyDescent="0.25">
      <c r="A29" s="11">
        <v>20</v>
      </c>
      <c r="B29" s="12" t="s">
        <v>31</v>
      </c>
      <c r="C29" s="13">
        <v>128.15</v>
      </c>
      <c r="D29" s="14">
        <v>2086</v>
      </c>
      <c r="E29" s="15">
        <v>1542</v>
      </c>
      <c r="F29" s="15">
        <v>527</v>
      </c>
      <c r="G29" s="15">
        <v>17</v>
      </c>
      <c r="H29" s="15"/>
      <c r="I29" s="16">
        <v>160</v>
      </c>
      <c r="J29" s="17">
        <f t="shared" si="0"/>
        <v>6323.4</v>
      </c>
      <c r="K29" s="17">
        <f t="shared" si="1"/>
        <v>5402.8</v>
      </c>
      <c r="L29" s="17">
        <f t="shared" si="2"/>
        <v>244</v>
      </c>
      <c r="M29" s="17"/>
      <c r="N29" s="18">
        <f t="shared" si="3"/>
        <v>11970.2</v>
      </c>
      <c r="O29" s="18">
        <v>318.10000000000002</v>
      </c>
      <c r="P29" s="18">
        <v>72.5</v>
      </c>
      <c r="Q29" s="19">
        <v>0</v>
      </c>
      <c r="R29" s="18">
        <v>0</v>
      </c>
      <c r="S29" s="18">
        <f t="shared" si="4"/>
        <v>390.6</v>
      </c>
      <c r="T29" s="18">
        <f t="shared" si="5"/>
        <v>12360.8</v>
      </c>
    </row>
    <row r="30" spans="1:20" s="3" customFormat="1" ht="18.75" customHeight="1" x14ac:dyDescent="0.25">
      <c r="A30" s="11">
        <v>21</v>
      </c>
      <c r="B30" s="12" t="s">
        <v>32</v>
      </c>
      <c r="C30" s="13">
        <v>96.5</v>
      </c>
      <c r="D30" s="14">
        <v>217</v>
      </c>
      <c r="E30" s="15">
        <v>111</v>
      </c>
      <c r="F30" s="15">
        <v>102</v>
      </c>
      <c r="G30" s="15">
        <v>4</v>
      </c>
      <c r="H30" s="15"/>
      <c r="I30" s="16">
        <v>160</v>
      </c>
      <c r="J30" s="17">
        <f t="shared" si="0"/>
        <v>342.8</v>
      </c>
      <c r="K30" s="17">
        <f t="shared" si="1"/>
        <v>787.4</v>
      </c>
      <c r="L30" s="17">
        <f t="shared" si="2"/>
        <v>43.2</v>
      </c>
      <c r="M30" s="17"/>
      <c r="N30" s="18">
        <f t="shared" si="3"/>
        <v>1173.4000000000001</v>
      </c>
      <c r="O30" s="18">
        <v>33.1</v>
      </c>
      <c r="P30" s="18">
        <v>7.5</v>
      </c>
      <c r="Q30" s="19">
        <v>1.1000000000000001</v>
      </c>
      <c r="R30" s="18">
        <v>12.9</v>
      </c>
      <c r="S30" s="18">
        <f t="shared" si="4"/>
        <v>53.5</v>
      </c>
      <c r="T30" s="18">
        <f t="shared" si="5"/>
        <v>1226.9000000000001</v>
      </c>
    </row>
    <row r="31" spans="1:20" s="3" customFormat="1" ht="18.75" customHeight="1" x14ac:dyDescent="0.25">
      <c r="A31" s="11">
        <v>22</v>
      </c>
      <c r="B31" s="12" t="s">
        <v>33</v>
      </c>
      <c r="C31" s="13">
        <v>68.52</v>
      </c>
      <c r="D31" s="14">
        <v>935</v>
      </c>
      <c r="E31" s="15">
        <v>508</v>
      </c>
      <c r="F31" s="15">
        <v>375</v>
      </c>
      <c r="G31" s="15">
        <v>52</v>
      </c>
      <c r="H31" s="15"/>
      <c r="I31" s="16">
        <v>160</v>
      </c>
      <c r="J31" s="17">
        <f t="shared" si="0"/>
        <v>1113.9000000000001</v>
      </c>
      <c r="K31" s="17">
        <f t="shared" si="1"/>
        <v>2055.6</v>
      </c>
      <c r="L31" s="17">
        <f t="shared" si="2"/>
        <v>399.1</v>
      </c>
      <c r="M31" s="17"/>
      <c r="N31" s="18">
        <f t="shared" si="3"/>
        <v>3568.6</v>
      </c>
      <c r="O31" s="18">
        <v>142.6</v>
      </c>
      <c r="P31" s="18">
        <v>32.5</v>
      </c>
      <c r="Q31" s="19">
        <v>1</v>
      </c>
      <c r="R31" s="18">
        <v>35.700000000000003</v>
      </c>
      <c r="S31" s="18">
        <f t="shared" si="4"/>
        <v>210.8</v>
      </c>
      <c r="T31" s="18">
        <f t="shared" si="5"/>
        <v>3779.4</v>
      </c>
    </row>
    <row r="32" spans="1:20" s="3" customFormat="1" ht="18.75" customHeight="1" x14ac:dyDescent="0.25">
      <c r="A32" s="11">
        <v>23</v>
      </c>
      <c r="B32" s="12" t="s">
        <v>34</v>
      </c>
      <c r="C32" s="13">
        <v>90.48</v>
      </c>
      <c r="D32" s="14">
        <v>409</v>
      </c>
      <c r="E32" s="15">
        <v>168</v>
      </c>
      <c r="F32" s="15">
        <v>172</v>
      </c>
      <c r="G32" s="15">
        <v>69</v>
      </c>
      <c r="H32" s="15"/>
      <c r="I32" s="16">
        <v>160</v>
      </c>
      <c r="J32" s="17">
        <f t="shared" si="0"/>
        <v>486.4</v>
      </c>
      <c r="K32" s="17">
        <f t="shared" si="1"/>
        <v>1245</v>
      </c>
      <c r="L32" s="17">
        <f t="shared" si="2"/>
        <v>699.2</v>
      </c>
      <c r="M32" s="17"/>
      <c r="N32" s="18">
        <f t="shared" si="3"/>
        <v>2430.6</v>
      </c>
      <c r="O32" s="18">
        <v>62.4</v>
      </c>
      <c r="P32" s="18">
        <v>14.2</v>
      </c>
      <c r="Q32" s="19">
        <v>0</v>
      </c>
      <c r="R32" s="18">
        <v>0</v>
      </c>
      <c r="S32" s="18">
        <f t="shared" si="4"/>
        <v>76.599999999999994</v>
      </c>
      <c r="T32" s="18">
        <f t="shared" si="5"/>
        <v>2507.1999999999998</v>
      </c>
    </row>
    <row r="33" spans="1:20" s="3" customFormat="1" ht="18.75" customHeight="1" x14ac:dyDescent="0.25">
      <c r="A33" s="11">
        <v>24</v>
      </c>
      <c r="B33" s="12" t="s">
        <v>35</v>
      </c>
      <c r="C33" s="13">
        <v>114</v>
      </c>
      <c r="D33" s="14">
        <v>181</v>
      </c>
      <c r="E33" s="15">
        <v>85</v>
      </c>
      <c r="F33" s="15">
        <v>85</v>
      </c>
      <c r="G33" s="15">
        <v>11</v>
      </c>
      <c r="H33" s="15"/>
      <c r="I33" s="16">
        <v>160</v>
      </c>
      <c r="J33" s="17">
        <f t="shared" si="0"/>
        <v>310.10000000000002</v>
      </c>
      <c r="K33" s="17">
        <f t="shared" si="1"/>
        <v>775.2</v>
      </c>
      <c r="L33" s="17">
        <f t="shared" si="2"/>
        <v>140.4</v>
      </c>
      <c r="M33" s="17"/>
      <c r="N33" s="18">
        <f t="shared" si="3"/>
        <v>1225.7</v>
      </c>
      <c r="O33" s="18">
        <v>27.6</v>
      </c>
      <c r="P33" s="18">
        <v>6.3</v>
      </c>
      <c r="Q33" s="19">
        <v>1</v>
      </c>
      <c r="R33" s="18">
        <v>12.3</v>
      </c>
      <c r="S33" s="18">
        <f t="shared" si="4"/>
        <v>46.2</v>
      </c>
      <c r="T33" s="18">
        <f t="shared" si="5"/>
        <v>1271.9000000000001</v>
      </c>
    </row>
    <row r="34" spans="1:20" s="3" customFormat="1" ht="18.75" customHeight="1" x14ac:dyDescent="0.25">
      <c r="A34" s="11">
        <v>25</v>
      </c>
      <c r="B34" s="12" t="s">
        <v>36</v>
      </c>
      <c r="C34" s="13">
        <v>78.5</v>
      </c>
      <c r="D34" s="14">
        <v>738</v>
      </c>
      <c r="E34" s="15">
        <v>386</v>
      </c>
      <c r="F34" s="15">
        <v>345</v>
      </c>
      <c r="G34" s="15">
        <v>7</v>
      </c>
      <c r="H34" s="15"/>
      <c r="I34" s="16">
        <v>160</v>
      </c>
      <c r="J34" s="17">
        <f t="shared" si="0"/>
        <v>969.6</v>
      </c>
      <c r="K34" s="17">
        <f t="shared" si="1"/>
        <v>2166.6</v>
      </c>
      <c r="L34" s="17">
        <f t="shared" si="2"/>
        <v>61.5</v>
      </c>
      <c r="M34" s="17"/>
      <c r="N34" s="18">
        <f t="shared" si="3"/>
        <v>3197.7</v>
      </c>
      <c r="O34" s="18">
        <v>112.6</v>
      </c>
      <c r="P34" s="18">
        <v>25.6</v>
      </c>
      <c r="Q34" s="19">
        <v>1.8</v>
      </c>
      <c r="R34" s="18">
        <v>57.6</v>
      </c>
      <c r="S34" s="18">
        <f t="shared" si="4"/>
        <v>195.8</v>
      </c>
      <c r="T34" s="18">
        <f t="shared" si="5"/>
        <v>3393.5</v>
      </c>
    </row>
    <row r="35" spans="1:20" s="3" customFormat="1" ht="18.75" customHeight="1" x14ac:dyDescent="0.25">
      <c r="A35" s="11">
        <v>26</v>
      </c>
      <c r="B35" s="12" t="s">
        <v>37</v>
      </c>
      <c r="C35" s="13">
        <v>58.64</v>
      </c>
      <c r="D35" s="14">
        <v>319</v>
      </c>
      <c r="E35" s="15">
        <v>163</v>
      </c>
      <c r="F35" s="15">
        <v>151</v>
      </c>
      <c r="G35" s="15">
        <v>5</v>
      </c>
      <c r="H35" s="15"/>
      <c r="I35" s="16">
        <v>160</v>
      </c>
      <c r="J35" s="17">
        <f t="shared" si="0"/>
        <v>305.89999999999998</v>
      </c>
      <c r="K35" s="17">
        <f t="shared" si="1"/>
        <v>708.4</v>
      </c>
      <c r="L35" s="17">
        <f t="shared" si="2"/>
        <v>32.799999999999997</v>
      </c>
      <c r="M35" s="17"/>
      <c r="N35" s="18">
        <f t="shared" si="3"/>
        <v>1047.0999999999999</v>
      </c>
      <c r="O35" s="18">
        <v>48.6</v>
      </c>
      <c r="P35" s="18">
        <v>11.1</v>
      </c>
      <c r="Q35" s="19">
        <v>1</v>
      </c>
      <c r="R35" s="18">
        <v>10.5</v>
      </c>
      <c r="S35" s="18">
        <f t="shared" si="4"/>
        <v>70.2</v>
      </c>
      <c r="T35" s="18">
        <f t="shared" si="5"/>
        <v>1117.3</v>
      </c>
    </row>
    <row r="36" spans="1:20" s="3" customFormat="1" ht="18.75" customHeight="1" x14ac:dyDescent="0.25">
      <c r="A36" s="11">
        <v>27</v>
      </c>
      <c r="B36" s="12" t="s">
        <v>38</v>
      </c>
      <c r="C36" s="13">
        <v>111.19</v>
      </c>
      <c r="D36" s="14">
        <v>1080</v>
      </c>
      <c r="E36" s="15">
        <v>698</v>
      </c>
      <c r="F36" s="15">
        <v>382</v>
      </c>
      <c r="G36" s="15">
        <v>0</v>
      </c>
      <c r="H36" s="15"/>
      <c r="I36" s="16">
        <v>160</v>
      </c>
      <c r="J36" s="17">
        <f t="shared" si="0"/>
        <v>2483.5</v>
      </c>
      <c r="K36" s="17">
        <f t="shared" si="1"/>
        <v>3398</v>
      </c>
      <c r="L36" s="17">
        <f t="shared" si="2"/>
        <v>0</v>
      </c>
      <c r="M36" s="17"/>
      <c r="N36" s="18">
        <f t="shared" si="3"/>
        <v>5881.5</v>
      </c>
      <c r="O36" s="18">
        <v>164.7</v>
      </c>
      <c r="P36" s="18">
        <v>37.5</v>
      </c>
      <c r="Q36" s="19">
        <v>1</v>
      </c>
      <c r="R36" s="18">
        <v>58.8</v>
      </c>
      <c r="S36" s="18">
        <f t="shared" si="4"/>
        <v>261</v>
      </c>
      <c r="T36" s="18">
        <f t="shared" si="5"/>
        <v>6142.5</v>
      </c>
    </row>
    <row r="37" spans="1:20" s="3" customFormat="1" ht="18.75" customHeight="1" x14ac:dyDescent="0.25">
      <c r="A37" s="11">
        <v>28</v>
      </c>
      <c r="B37" s="12" t="s">
        <v>39</v>
      </c>
      <c r="C37" s="13">
        <v>89.9</v>
      </c>
      <c r="D37" s="14">
        <v>160</v>
      </c>
      <c r="E37" s="15">
        <v>60</v>
      </c>
      <c r="F37" s="15">
        <v>59</v>
      </c>
      <c r="G37" s="15">
        <v>41</v>
      </c>
      <c r="H37" s="15"/>
      <c r="I37" s="16">
        <v>160</v>
      </c>
      <c r="J37" s="17">
        <f t="shared" si="0"/>
        <v>172.6</v>
      </c>
      <c r="K37" s="17">
        <f t="shared" si="1"/>
        <v>424.3</v>
      </c>
      <c r="L37" s="17">
        <f t="shared" si="2"/>
        <v>412.8</v>
      </c>
      <c r="M37" s="17"/>
      <c r="N37" s="18">
        <f t="shared" si="3"/>
        <v>1009.7</v>
      </c>
      <c r="O37" s="18">
        <v>24.4</v>
      </c>
      <c r="P37" s="18">
        <v>5.6</v>
      </c>
      <c r="Q37" s="19">
        <v>1</v>
      </c>
      <c r="R37" s="18">
        <v>10.1</v>
      </c>
      <c r="S37" s="18">
        <f t="shared" si="4"/>
        <v>40.1</v>
      </c>
      <c r="T37" s="18">
        <f t="shared" si="5"/>
        <v>1049.8</v>
      </c>
    </row>
    <row r="38" spans="1:20" s="3" customFormat="1" ht="18.75" customHeight="1" x14ac:dyDescent="0.25">
      <c r="A38" s="11">
        <v>29</v>
      </c>
      <c r="B38" s="12" t="s">
        <v>40</v>
      </c>
      <c r="C38" s="13">
        <v>64.75</v>
      </c>
      <c r="D38" s="14">
        <v>277</v>
      </c>
      <c r="E38" s="15">
        <v>143</v>
      </c>
      <c r="F38" s="15">
        <v>80</v>
      </c>
      <c r="G38" s="15">
        <v>54</v>
      </c>
      <c r="H38" s="15"/>
      <c r="I38" s="16">
        <v>160</v>
      </c>
      <c r="J38" s="17">
        <f t="shared" si="0"/>
        <v>296.3</v>
      </c>
      <c r="K38" s="17">
        <f t="shared" si="1"/>
        <v>414.4</v>
      </c>
      <c r="L38" s="17">
        <f t="shared" si="2"/>
        <v>391.6</v>
      </c>
      <c r="M38" s="17"/>
      <c r="N38" s="18">
        <f t="shared" si="3"/>
        <v>1102.3</v>
      </c>
      <c r="O38" s="18">
        <v>42.3</v>
      </c>
      <c r="P38" s="18">
        <v>9.6</v>
      </c>
      <c r="Q38" s="19">
        <v>1</v>
      </c>
      <c r="R38" s="18">
        <v>11</v>
      </c>
      <c r="S38" s="18">
        <f t="shared" si="4"/>
        <v>62.9</v>
      </c>
      <c r="T38" s="18">
        <f t="shared" si="5"/>
        <v>1165.2</v>
      </c>
    </row>
    <row r="39" spans="1:20" s="3" customFormat="1" ht="18.75" customHeight="1" x14ac:dyDescent="0.25">
      <c r="A39" s="11">
        <v>30</v>
      </c>
      <c r="B39" s="12" t="s">
        <v>41</v>
      </c>
      <c r="C39" s="13">
        <v>92.32</v>
      </c>
      <c r="D39" s="14">
        <v>995</v>
      </c>
      <c r="E39" s="15">
        <v>514</v>
      </c>
      <c r="F39" s="15">
        <v>479</v>
      </c>
      <c r="G39" s="15">
        <v>2</v>
      </c>
      <c r="H39" s="15"/>
      <c r="I39" s="16">
        <v>160</v>
      </c>
      <c r="J39" s="17">
        <f t="shared" si="0"/>
        <v>1518.5</v>
      </c>
      <c r="K39" s="17">
        <f t="shared" si="1"/>
        <v>3537.7</v>
      </c>
      <c r="L39" s="17">
        <f t="shared" si="2"/>
        <v>20.7</v>
      </c>
      <c r="M39" s="17"/>
      <c r="N39" s="18">
        <f t="shared" si="3"/>
        <v>5076.8999999999996</v>
      </c>
      <c r="O39" s="18">
        <v>151.80000000000001</v>
      </c>
      <c r="P39" s="18">
        <v>34.6</v>
      </c>
      <c r="Q39" s="19">
        <v>1</v>
      </c>
      <c r="R39" s="18">
        <v>50.8</v>
      </c>
      <c r="S39" s="18">
        <f t="shared" si="4"/>
        <v>237.2</v>
      </c>
      <c r="T39" s="18">
        <f t="shared" si="5"/>
        <v>5314.1</v>
      </c>
    </row>
    <row r="40" spans="1:20" s="3" customFormat="1" ht="18.75" customHeight="1" x14ac:dyDescent="0.25">
      <c r="A40" s="11">
        <v>31</v>
      </c>
      <c r="B40" s="12" t="s">
        <v>42</v>
      </c>
      <c r="C40" s="13">
        <v>92.86</v>
      </c>
      <c r="D40" s="14">
        <v>336</v>
      </c>
      <c r="E40" s="15">
        <v>195</v>
      </c>
      <c r="F40" s="15">
        <v>91</v>
      </c>
      <c r="G40" s="15">
        <v>50</v>
      </c>
      <c r="H40" s="15"/>
      <c r="I40" s="16">
        <v>160</v>
      </c>
      <c r="J40" s="17">
        <f t="shared" si="0"/>
        <v>579.4</v>
      </c>
      <c r="K40" s="17">
        <f t="shared" si="1"/>
        <v>676</v>
      </c>
      <c r="L40" s="17">
        <f t="shared" si="2"/>
        <v>520</v>
      </c>
      <c r="M40" s="17"/>
      <c r="N40" s="18">
        <f t="shared" si="3"/>
        <v>1775.4</v>
      </c>
      <c r="O40" s="18">
        <v>51.3</v>
      </c>
      <c r="P40" s="18">
        <v>11.7</v>
      </c>
      <c r="Q40" s="19">
        <v>1</v>
      </c>
      <c r="R40" s="18">
        <v>17.8</v>
      </c>
      <c r="S40" s="18">
        <f t="shared" si="4"/>
        <v>80.8</v>
      </c>
      <c r="T40" s="18">
        <f t="shared" si="5"/>
        <v>1856.2</v>
      </c>
    </row>
    <row r="41" spans="1:20" s="3" customFormat="1" ht="18.75" customHeight="1" x14ac:dyDescent="0.25">
      <c r="A41" s="11">
        <v>33</v>
      </c>
      <c r="B41" s="12" t="s">
        <v>43</v>
      </c>
      <c r="C41" s="13">
        <v>102.81</v>
      </c>
      <c r="D41" s="14">
        <v>671</v>
      </c>
      <c r="E41" s="15">
        <v>445</v>
      </c>
      <c r="F41" s="15">
        <v>176</v>
      </c>
      <c r="G41" s="15">
        <v>50</v>
      </c>
      <c r="H41" s="15"/>
      <c r="I41" s="16">
        <v>160</v>
      </c>
      <c r="J41" s="17">
        <f t="shared" si="0"/>
        <v>1464</v>
      </c>
      <c r="K41" s="17">
        <f t="shared" si="1"/>
        <v>1447.6</v>
      </c>
      <c r="L41" s="17">
        <f t="shared" si="2"/>
        <v>575.70000000000005</v>
      </c>
      <c r="M41" s="17"/>
      <c r="N41" s="18">
        <f t="shared" si="3"/>
        <v>3487.3</v>
      </c>
      <c r="O41" s="18">
        <v>102.3</v>
      </c>
      <c r="P41" s="18">
        <v>23.3</v>
      </c>
      <c r="Q41" s="19">
        <v>0</v>
      </c>
      <c r="R41" s="18">
        <v>0</v>
      </c>
      <c r="S41" s="18">
        <f t="shared" si="4"/>
        <v>125.6</v>
      </c>
      <c r="T41" s="18">
        <f t="shared" si="5"/>
        <v>3612.9</v>
      </c>
    </row>
    <row r="42" spans="1:20" s="3" customFormat="1" ht="18.75" customHeight="1" x14ac:dyDescent="0.25">
      <c r="A42" s="11">
        <v>34</v>
      </c>
      <c r="B42" s="12" t="s">
        <v>44</v>
      </c>
      <c r="C42" s="13">
        <v>155.47</v>
      </c>
      <c r="D42" s="14">
        <v>383</v>
      </c>
      <c r="E42" s="15">
        <v>171</v>
      </c>
      <c r="F42" s="15">
        <v>184</v>
      </c>
      <c r="G42" s="15">
        <v>28</v>
      </c>
      <c r="H42" s="15"/>
      <c r="I42" s="16">
        <v>160</v>
      </c>
      <c r="J42" s="17">
        <f t="shared" si="0"/>
        <v>850.7</v>
      </c>
      <c r="K42" s="17">
        <f t="shared" si="1"/>
        <v>2288.5</v>
      </c>
      <c r="L42" s="17">
        <f t="shared" si="2"/>
        <v>487.6</v>
      </c>
      <c r="M42" s="17"/>
      <c r="N42" s="18">
        <f t="shared" si="3"/>
        <v>3626.8</v>
      </c>
      <c r="O42" s="18">
        <v>58.4</v>
      </c>
      <c r="P42" s="18">
        <v>13.3</v>
      </c>
      <c r="Q42" s="19">
        <v>0</v>
      </c>
      <c r="R42" s="18">
        <v>0</v>
      </c>
      <c r="S42" s="18">
        <f t="shared" si="4"/>
        <v>71.7</v>
      </c>
      <c r="T42" s="18">
        <f t="shared" si="5"/>
        <v>3698.5</v>
      </c>
    </row>
    <row r="43" spans="1:20" s="3" customFormat="1" ht="18.75" customHeight="1" x14ac:dyDescent="0.25">
      <c r="A43" s="11">
        <v>35</v>
      </c>
      <c r="B43" s="12" t="s">
        <v>45</v>
      </c>
      <c r="C43" s="13">
        <v>68.56</v>
      </c>
      <c r="D43" s="14">
        <v>148</v>
      </c>
      <c r="E43" s="15">
        <v>67</v>
      </c>
      <c r="F43" s="15">
        <v>79</v>
      </c>
      <c r="G43" s="15">
        <v>2</v>
      </c>
      <c r="H43" s="15"/>
      <c r="I43" s="16">
        <v>160</v>
      </c>
      <c r="J43" s="17">
        <f t="shared" si="0"/>
        <v>147</v>
      </c>
      <c r="K43" s="17">
        <f t="shared" si="1"/>
        <v>433.3</v>
      </c>
      <c r="L43" s="17">
        <f t="shared" si="2"/>
        <v>15.4</v>
      </c>
      <c r="M43" s="17"/>
      <c r="N43" s="18">
        <f t="shared" si="3"/>
        <v>595.70000000000005</v>
      </c>
      <c r="O43" s="18">
        <v>22.6</v>
      </c>
      <c r="P43" s="18">
        <v>5.0999999999999996</v>
      </c>
      <c r="Q43" s="19">
        <v>1</v>
      </c>
      <c r="R43" s="18">
        <v>6</v>
      </c>
      <c r="S43" s="18">
        <f t="shared" si="4"/>
        <v>33.700000000000003</v>
      </c>
      <c r="T43" s="18">
        <f t="shared" si="5"/>
        <v>629.4</v>
      </c>
    </row>
    <row r="44" spans="1:20" s="3" customFormat="1" ht="18.75" customHeight="1" x14ac:dyDescent="0.25">
      <c r="A44" s="11">
        <v>36</v>
      </c>
      <c r="B44" s="12" t="s">
        <v>46</v>
      </c>
      <c r="C44" s="13">
        <v>78</v>
      </c>
      <c r="D44" s="14">
        <v>228</v>
      </c>
      <c r="E44" s="15">
        <v>101</v>
      </c>
      <c r="F44" s="15">
        <v>121</v>
      </c>
      <c r="G44" s="15">
        <v>6</v>
      </c>
      <c r="H44" s="15"/>
      <c r="I44" s="16">
        <v>160</v>
      </c>
      <c r="J44" s="17">
        <f t="shared" si="0"/>
        <v>252.1</v>
      </c>
      <c r="K44" s="17">
        <f t="shared" si="1"/>
        <v>755</v>
      </c>
      <c r="L44" s="17">
        <f t="shared" si="2"/>
        <v>52.4</v>
      </c>
      <c r="M44" s="17"/>
      <c r="N44" s="18">
        <f t="shared" si="3"/>
        <v>1059.5</v>
      </c>
      <c r="O44" s="18">
        <v>34.700000000000003</v>
      </c>
      <c r="P44" s="18">
        <v>7.9</v>
      </c>
      <c r="Q44" s="19">
        <v>1.1000000000000001</v>
      </c>
      <c r="R44" s="18">
        <v>11.7</v>
      </c>
      <c r="S44" s="18">
        <f t="shared" si="4"/>
        <v>54.3</v>
      </c>
      <c r="T44" s="18">
        <f t="shared" si="5"/>
        <v>1113.8</v>
      </c>
    </row>
    <row r="45" spans="1:20" s="3" customFormat="1" ht="18.75" customHeight="1" x14ac:dyDescent="0.25">
      <c r="A45" s="11">
        <v>37</v>
      </c>
      <c r="B45" s="12" t="s">
        <v>47</v>
      </c>
      <c r="C45" s="13">
        <v>91.38</v>
      </c>
      <c r="D45" s="14">
        <v>474</v>
      </c>
      <c r="E45" s="15">
        <v>302</v>
      </c>
      <c r="F45" s="15">
        <v>105</v>
      </c>
      <c r="G45" s="15">
        <v>67</v>
      </c>
      <c r="H45" s="15"/>
      <c r="I45" s="16">
        <v>160</v>
      </c>
      <c r="J45" s="17">
        <f t="shared" si="0"/>
        <v>883.1</v>
      </c>
      <c r="K45" s="17">
        <f t="shared" si="1"/>
        <v>767.6</v>
      </c>
      <c r="L45" s="17">
        <f t="shared" si="2"/>
        <v>685.7</v>
      </c>
      <c r="M45" s="17"/>
      <c r="N45" s="18">
        <f t="shared" si="3"/>
        <v>2336.4</v>
      </c>
      <c r="O45" s="18">
        <v>72.3</v>
      </c>
      <c r="P45" s="18">
        <v>16.5</v>
      </c>
      <c r="Q45" s="19">
        <v>1</v>
      </c>
      <c r="R45" s="18">
        <v>23.4</v>
      </c>
      <c r="S45" s="18">
        <f t="shared" si="4"/>
        <v>112.2</v>
      </c>
      <c r="T45" s="18">
        <f t="shared" si="5"/>
        <v>2448.6</v>
      </c>
    </row>
    <row r="46" spans="1:20" s="3" customFormat="1" ht="18.75" customHeight="1" x14ac:dyDescent="0.25">
      <c r="A46" s="11">
        <v>38</v>
      </c>
      <c r="B46" s="12" t="s">
        <v>48</v>
      </c>
      <c r="C46" s="13">
        <v>182</v>
      </c>
      <c r="D46" s="14">
        <v>10233</v>
      </c>
      <c r="E46" s="15">
        <v>6804</v>
      </c>
      <c r="F46" s="15">
        <v>3276</v>
      </c>
      <c r="G46" s="15">
        <v>153</v>
      </c>
      <c r="H46" s="15"/>
      <c r="I46" s="16">
        <v>160</v>
      </c>
      <c r="J46" s="17">
        <f t="shared" si="0"/>
        <v>39626.5</v>
      </c>
      <c r="K46" s="17">
        <f t="shared" si="1"/>
        <v>47698.6</v>
      </c>
      <c r="L46" s="17">
        <f t="shared" si="2"/>
        <v>3118.8</v>
      </c>
      <c r="M46" s="17"/>
      <c r="N46" s="18">
        <f t="shared" si="3"/>
        <v>90443.9</v>
      </c>
      <c r="O46" s="18">
        <v>1560.5</v>
      </c>
      <c r="P46" s="18">
        <v>355.6</v>
      </c>
      <c r="Q46" s="19">
        <v>1.1000000000000001</v>
      </c>
      <c r="R46" s="18">
        <v>994.9</v>
      </c>
      <c r="S46" s="18">
        <f t="shared" si="4"/>
        <v>2911</v>
      </c>
      <c r="T46" s="18">
        <f t="shared" si="5"/>
        <v>93354.9</v>
      </c>
    </row>
    <row r="47" spans="1:20" s="3" customFormat="1" ht="18.75" customHeight="1" x14ac:dyDescent="0.25">
      <c r="A47" s="11">
        <v>39</v>
      </c>
      <c r="B47" s="12" t="s">
        <v>49</v>
      </c>
      <c r="C47" s="13">
        <v>224.69</v>
      </c>
      <c r="D47" s="14">
        <v>26976</v>
      </c>
      <c r="E47" s="15">
        <v>22356</v>
      </c>
      <c r="F47" s="15">
        <v>4378</v>
      </c>
      <c r="G47" s="15">
        <v>242</v>
      </c>
      <c r="H47" s="15"/>
      <c r="I47" s="16">
        <v>160</v>
      </c>
      <c r="J47" s="17">
        <f t="shared" si="0"/>
        <v>160741.4</v>
      </c>
      <c r="K47" s="17">
        <f t="shared" si="1"/>
        <v>78695.399999999994</v>
      </c>
      <c r="L47" s="17">
        <f t="shared" si="2"/>
        <v>6090</v>
      </c>
      <c r="M47" s="17"/>
      <c r="N47" s="18">
        <f t="shared" si="3"/>
        <v>245526.8</v>
      </c>
      <c r="O47" s="18">
        <v>4113.8</v>
      </c>
      <c r="P47" s="18">
        <v>937.4</v>
      </c>
      <c r="Q47" s="19">
        <v>1</v>
      </c>
      <c r="R47" s="18">
        <v>2455.3000000000002</v>
      </c>
      <c r="S47" s="18">
        <f t="shared" si="4"/>
        <v>7506.5</v>
      </c>
      <c r="T47" s="18">
        <f t="shared" si="5"/>
        <v>253033.3</v>
      </c>
    </row>
    <row r="48" spans="1:20" s="3" customFormat="1" ht="18.75" customHeight="1" x14ac:dyDescent="0.25">
      <c r="A48" s="11">
        <v>42</v>
      </c>
      <c r="B48" s="12" t="s">
        <v>50</v>
      </c>
      <c r="C48" s="13">
        <v>129.43</v>
      </c>
      <c r="D48" s="14">
        <v>125</v>
      </c>
      <c r="E48" s="15">
        <v>52</v>
      </c>
      <c r="F48" s="15">
        <v>73</v>
      </c>
      <c r="G48" s="15">
        <v>0</v>
      </c>
      <c r="H48" s="15"/>
      <c r="I48" s="16">
        <v>160</v>
      </c>
      <c r="J48" s="17">
        <f t="shared" si="0"/>
        <v>215.4</v>
      </c>
      <c r="K48" s="17">
        <f t="shared" si="1"/>
        <v>755.9</v>
      </c>
      <c r="L48" s="17">
        <f t="shared" si="2"/>
        <v>0</v>
      </c>
      <c r="M48" s="17"/>
      <c r="N48" s="18">
        <f t="shared" si="3"/>
        <v>971.3</v>
      </c>
      <c r="O48" s="18">
        <v>19.100000000000001</v>
      </c>
      <c r="P48" s="18">
        <v>4.3</v>
      </c>
      <c r="Q48" s="19">
        <v>1</v>
      </c>
      <c r="R48" s="18">
        <v>9.6999999999999993</v>
      </c>
      <c r="S48" s="18">
        <f t="shared" si="4"/>
        <v>33.1</v>
      </c>
      <c r="T48" s="18">
        <f t="shared" si="5"/>
        <v>1004.4</v>
      </c>
    </row>
    <row r="49" spans="1:20" s="3" customFormat="1" ht="18.75" customHeight="1" x14ac:dyDescent="0.25">
      <c r="A49" s="11">
        <v>40</v>
      </c>
      <c r="B49" s="12" t="s">
        <v>51</v>
      </c>
      <c r="C49" s="13">
        <v>73.81</v>
      </c>
      <c r="D49" s="14">
        <v>75</v>
      </c>
      <c r="E49" s="15">
        <v>23</v>
      </c>
      <c r="F49" s="15">
        <v>43</v>
      </c>
      <c r="G49" s="15">
        <v>9</v>
      </c>
      <c r="H49" s="15"/>
      <c r="I49" s="16">
        <v>160</v>
      </c>
      <c r="J49" s="17">
        <f t="shared" si="0"/>
        <v>54.3</v>
      </c>
      <c r="K49" s="17">
        <f t="shared" si="1"/>
        <v>253.9</v>
      </c>
      <c r="L49" s="17">
        <f t="shared" si="2"/>
        <v>74.400000000000006</v>
      </c>
      <c r="M49" s="17"/>
      <c r="N49" s="18">
        <f t="shared" si="3"/>
        <v>382.6</v>
      </c>
      <c r="O49" s="18">
        <v>11.4</v>
      </c>
      <c r="P49" s="18">
        <v>2.6</v>
      </c>
      <c r="Q49" s="19">
        <v>1.2</v>
      </c>
      <c r="R49" s="18">
        <v>4.5999999999999996</v>
      </c>
      <c r="S49" s="18">
        <f t="shared" si="4"/>
        <v>18.600000000000001</v>
      </c>
      <c r="T49" s="18">
        <f t="shared" si="5"/>
        <v>401.2</v>
      </c>
    </row>
    <row r="50" spans="1:20" s="3" customFormat="1" ht="18.75" customHeight="1" x14ac:dyDescent="0.25">
      <c r="A50" s="11">
        <v>41</v>
      </c>
      <c r="B50" s="12" t="s">
        <v>52</v>
      </c>
      <c r="C50" s="13">
        <v>157.41999999999999</v>
      </c>
      <c r="D50" s="14">
        <v>333</v>
      </c>
      <c r="E50" s="15">
        <v>151</v>
      </c>
      <c r="F50" s="15">
        <v>171</v>
      </c>
      <c r="G50" s="15">
        <v>11</v>
      </c>
      <c r="H50" s="15"/>
      <c r="I50" s="16">
        <v>160</v>
      </c>
      <c r="J50" s="17">
        <f t="shared" si="0"/>
        <v>760.7</v>
      </c>
      <c r="K50" s="17">
        <f t="shared" si="1"/>
        <v>2153.5</v>
      </c>
      <c r="L50" s="17">
        <f t="shared" si="2"/>
        <v>193.9</v>
      </c>
      <c r="M50" s="17"/>
      <c r="N50" s="18">
        <f t="shared" si="3"/>
        <v>3108.1</v>
      </c>
      <c r="O50" s="18">
        <v>50.8</v>
      </c>
      <c r="P50" s="18">
        <v>11.6</v>
      </c>
      <c r="Q50" s="19">
        <v>1.2</v>
      </c>
      <c r="R50" s="18">
        <v>37.299999999999997</v>
      </c>
      <c r="S50" s="18">
        <f t="shared" si="4"/>
        <v>99.7</v>
      </c>
      <c r="T50" s="18">
        <f t="shared" si="5"/>
        <v>3207.8</v>
      </c>
    </row>
    <row r="51" spans="1:20" s="3" customFormat="1" ht="15.75" x14ac:dyDescent="0.25">
      <c r="A51" s="11"/>
      <c r="B51" s="20" t="s">
        <v>5</v>
      </c>
      <c r="C51" s="21"/>
      <c r="D51" s="22">
        <f>SUM(D10:D50)</f>
        <v>64710</v>
      </c>
      <c r="E51" s="22">
        <f t="shared" ref="E51:G51" si="6">SUM(E10:E50)</f>
        <v>45341</v>
      </c>
      <c r="F51" s="22">
        <f t="shared" si="6"/>
        <v>17719</v>
      </c>
      <c r="G51" s="22">
        <f t="shared" si="6"/>
        <v>1650</v>
      </c>
      <c r="H51" s="22"/>
      <c r="I51" s="22"/>
      <c r="J51" s="23">
        <f>SUM(J10:J50)</f>
        <v>257032.6</v>
      </c>
      <c r="K51" s="23">
        <f t="shared" ref="K51:L51" si="7">SUM(K10:K50)</f>
        <v>215804.9</v>
      </c>
      <c r="L51" s="23">
        <f t="shared" si="7"/>
        <v>22944.3</v>
      </c>
      <c r="M51" s="23"/>
      <c r="N51" s="23">
        <f>SUM(N10:N50)</f>
        <v>495781.8</v>
      </c>
      <c r="O51" s="23">
        <f t="shared" ref="O51:T51" si="8">SUM(O10:O50)</f>
        <v>9874.2999999999993</v>
      </c>
      <c r="P51" s="23">
        <f t="shared" si="8"/>
        <v>2248.6</v>
      </c>
      <c r="Q51" s="23"/>
      <c r="R51" s="23">
        <f t="shared" si="8"/>
        <v>5081.3</v>
      </c>
      <c r="S51" s="23">
        <f t="shared" si="8"/>
        <v>17204.2</v>
      </c>
      <c r="T51" s="23">
        <f t="shared" si="8"/>
        <v>512986</v>
      </c>
    </row>
    <row r="52" spans="1:20" x14ac:dyDescent="0.2">
      <c r="N52" s="24"/>
      <c r="S52" s="25"/>
    </row>
    <row r="53" spans="1:20" x14ac:dyDescent="0.2">
      <c r="N53" s="24"/>
      <c r="S53" s="25"/>
    </row>
    <row r="54" spans="1:20" x14ac:dyDescent="0.2">
      <c r="N54" s="24"/>
      <c r="S54" s="25"/>
    </row>
    <row r="55" spans="1:20" x14ac:dyDescent="0.2">
      <c r="N55" s="24"/>
      <c r="S55" s="25"/>
    </row>
    <row r="56" spans="1:20" x14ac:dyDescent="0.2">
      <c r="N56" s="24"/>
      <c r="S56" s="25"/>
    </row>
    <row r="57" spans="1:20" x14ac:dyDescent="0.2">
      <c r="N57" s="24"/>
      <c r="S57" s="25"/>
    </row>
    <row r="58" spans="1:20" x14ac:dyDescent="0.2">
      <c r="N58" s="24"/>
      <c r="S58" s="25"/>
    </row>
    <row r="59" spans="1:20" x14ac:dyDescent="0.2">
      <c r="N59" s="24"/>
    </row>
    <row r="60" spans="1:20" ht="15" x14ac:dyDescent="0.25">
      <c r="N60" s="35"/>
    </row>
    <row r="61" spans="1:20" x14ac:dyDescent="0.2">
      <c r="S61" s="9"/>
    </row>
    <row r="62" spans="1:20" ht="15" x14ac:dyDescent="0.25">
      <c r="N62" s="35"/>
    </row>
    <row r="63" spans="1:20" x14ac:dyDescent="0.2">
      <c r="S63" s="9"/>
    </row>
    <row r="64" spans="1:20" ht="15" x14ac:dyDescent="0.25">
      <c r="N64" s="35"/>
    </row>
    <row r="65" spans="14:14" ht="15" x14ac:dyDescent="0.25">
      <c r="N65" s="35"/>
    </row>
    <row r="66" spans="14:14" ht="15" x14ac:dyDescent="0.25">
      <c r="N66" s="35"/>
    </row>
  </sheetData>
  <mergeCells count="16">
    <mergeCell ref="A5:A8"/>
    <mergeCell ref="B5:B8"/>
    <mergeCell ref="C5:N5"/>
    <mergeCell ref="O5:S5"/>
    <mergeCell ref="R6:R7"/>
    <mergeCell ref="S6:S7"/>
    <mergeCell ref="C3:T3"/>
    <mergeCell ref="T5:T7"/>
    <mergeCell ref="C6:C7"/>
    <mergeCell ref="I6:I7"/>
    <mergeCell ref="N6:N7"/>
    <mergeCell ref="O6:O7"/>
    <mergeCell ref="P6:P7"/>
    <mergeCell ref="Q6:Q7"/>
    <mergeCell ref="D6:H6"/>
    <mergeCell ref="J6:M6"/>
  </mergeCells>
  <pageMargins left="0.11811023622047245" right="0.15748031496062992" top="0.55118110236220474" bottom="0.15748031496062992" header="0.15748031496062992" footer="0.51181102362204722"/>
  <pageSetup paperSize="8" scale="76" fitToHeight="0" orientation="landscape" r:id="rId1"/>
  <headerFooter differentFirst="1" alignWithMargins="0">
    <oddHeader>&amp;C&amp;P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6"/>
  <sheetViews>
    <sheetView view="pageBreakPreview" topLeftCell="B1" zoomScale="70" zoomScaleSheetLayoutView="70" workbookViewId="0">
      <selection activeCell="C5" sqref="C5:N5"/>
    </sheetView>
  </sheetViews>
  <sheetFormatPr defaultColWidth="9.140625" defaultRowHeight="12.75" x14ac:dyDescent="0.2"/>
  <cols>
    <col min="1" max="1" width="6.28515625" style="9" customWidth="1"/>
    <col min="2" max="2" width="25.85546875" style="9" customWidth="1"/>
    <col min="3" max="3" width="13.7109375" style="9" customWidth="1"/>
    <col min="4" max="4" width="9.28515625" style="9" customWidth="1"/>
    <col min="5" max="5" width="11.140625" style="9" customWidth="1"/>
    <col min="6" max="6" width="10.85546875" style="9" customWidth="1"/>
    <col min="7" max="7" width="11.140625" style="9" customWidth="1"/>
    <col min="8" max="8" width="13.28515625" style="9" customWidth="1"/>
    <col min="9" max="9" width="13.7109375" style="9" customWidth="1"/>
    <col min="10" max="12" width="12.7109375" style="9" customWidth="1"/>
    <col min="13" max="13" width="13.85546875" style="9" customWidth="1"/>
    <col min="14" max="16" width="13.7109375" style="9" customWidth="1"/>
    <col min="17" max="17" width="12.85546875" style="9" customWidth="1"/>
    <col min="18" max="18" width="13.7109375" style="9" customWidth="1"/>
    <col min="19" max="19" width="12.42578125" style="10" customWidth="1"/>
    <col min="20" max="20" width="13.7109375" style="9" customWidth="1"/>
    <col min="21" max="16384" width="9.140625" style="4"/>
  </cols>
  <sheetData>
    <row r="1" spans="1:20" s="31" customFormat="1" ht="18.75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4" t="s">
        <v>74</v>
      </c>
      <c r="S1" s="33"/>
      <c r="T1" s="32"/>
    </row>
    <row r="2" spans="1:20" s="31" customFormat="1" ht="18.75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4" t="s">
        <v>71</v>
      </c>
      <c r="S2" s="33"/>
      <c r="T2" s="32"/>
    </row>
    <row r="3" spans="1:20" s="31" customFormat="1" ht="60.75" customHeight="1" x14ac:dyDescent="0.3">
      <c r="A3" s="32"/>
      <c r="B3" s="32"/>
      <c r="C3" s="36" t="s">
        <v>77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5" spans="1:20" s="1" customFormat="1" ht="64.5" customHeight="1" x14ac:dyDescent="0.2">
      <c r="A5" s="38" t="s">
        <v>0</v>
      </c>
      <c r="B5" s="38" t="s">
        <v>1</v>
      </c>
      <c r="C5" s="37" t="s">
        <v>65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0" t="s">
        <v>66</v>
      </c>
      <c r="P5" s="41"/>
      <c r="Q5" s="41"/>
      <c r="R5" s="41"/>
      <c r="S5" s="42"/>
      <c r="T5" s="37" t="s">
        <v>64</v>
      </c>
    </row>
    <row r="6" spans="1:20" s="1" customFormat="1" ht="65.45" customHeight="1" x14ac:dyDescent="0.2">
      <c r="A6" s="43"/>
      <c r="B6" s="43"/>
      <c r="C6" s="37" t="s">
        <v>67</v>
      </c>
      <c r="D6" s="40" t="s">
        <v>68</v>
      </c>
      <c r="E6" s="41"/>
      <c r="F6" s="41"/>
      <c r="G6" s="41"/>
      <c r="H6" s="42"/>
      <c r="I6" s="37" t="s">
        <v>2</v>
      </c>
      <c r="J6" s="40" t="s">
        <v>69</v>
      </c>
      <c r="K6" s="41"/>
      <c r="L6" s="41"/>
      <c r="M6" s="42"/>
      <c r="N6" s="37" t="s">
        <v>62</v>
      </c>
      <c r="O6" s="38" t="s">
        <v>53</v>
      </c>
      <c r="P6" s="39" t="s">
        <v>3</v>
      </c>
      <c r="Q6" s="39" t="s">
        <v>4</v>
      </c>
      <c r="R6" s="39" t="s">
        <v>70</v>
      </c>
      <c r="S6" s="39" t="s">
        <v>63</v>
      </c>
      <c r="T6" s="37"/>
    </row>
    <row r="7" spans="1:20" s="1" customFormat="1" ht="396.75" customHeight="1" x14ac:dyDescent="0.2">
      <c r="A7" s="43"/>
      <c r="B7" s="43"/>
      <c r="C7" s="37"/>
      <c r="D7" s="30" t="s">
        <v>5</v>
      </c>
      <c r="E7" s="30" t="s">
        <v>54</v>
      </c>
      <c r="F7" s="30" t="s">
        <v>55</v>
      </c>
      <c r="G7" s="30" t="s">
        <v>56</v>
      </c>
      <c r="H7" s="30" t="s">
        <v>57</v>
      </c>
      <c r="I7" s="37"/>
      <c r="J7" s="30" t="s">
        <v>58</v>
      </c>
      <c r="K7" s="30" t="s">
        <v>59</v>
      </c>
      <c r="L7" s="30" t="s">
        <v>60</v>
      </c>
      <c r="M7" s="30" t="s">
        <v>61</v>
      </c>
      <c r="N7" s="37"/>
      <c r="O7" s="39"/>
      <c r="P7" s="37"/>
      <c r="Q7" s="37"/>
      <c r="R7" s="37"/>
      <c r="S7" s="37"/>
      <c r="T7" s="37"/>
    </row>
    <row r="8" spans="1:20" s="1" customFormat="1" ht="19.899999999999999" customHeight="1" x14ac:dyDescent="0.2">
      <c r="A8" s="44"/>
      <c r="B8" s="44"/>
      <c r="C8" s="30" t="s">
        <v>6</v>
      </c>
      <c r="D8" s="30" t="s">
        <v>7</v>
      </c>
      <c r="E8" s="30" t="s">
        <v>7</v>
      </c>
      <c r="F8" s="30" t="s">
        <v>7</v>
      </c>
      <c r="G8" s="30" t="s">
        <v>7</v>
      </c>
      <c r="H8" s="30" t="s">
        <v>7</v>
      </c>
      <c r="I8" s="30" t="s">
        <v>8</v>
      </c>
      <c r="J8" s="30" t="s">
        <v>9</v>
      </c>
      <c r="K8" s="30" t="s">
        <v>9</v>
      </c>
      <c r="L8" s="30" t="s">
        <v>9</v>
      </c>
      <c r="M8" s="30" t="s">
        <v>9</v>
      </c>
      <c r="N8" s="30" t="s">
        <v>9</v>
      </c>
      <c r="O8" s="30" t="s">
        <v>10</v>
      </c>
      <c r="P8" s="30" t="s">
        <v>9</v>
      </c>
      <c r="Q8" s="30" t="s">
        <v>11</v>
      </c>
      <c r="R8" s="30" t="s">
        <v>9</v>
      </c>
      <c r="S8" s="30" t="s">
        <v>9</v>
      </c>
      <c r="T8" s="30" t="s">
        <v>9</v>
      </c>
    </row>
    <row r="9" spans="1:20" s="2" customFormat="1" ht="15.75" customHeight="1" x14ac:dyDescent="0.2">
      <c r="A9" s="27"/>
      <c r="B9" s="28">
        <v>1</v>
      </c>
      <c r="C9" s="28">
        <v>2</v>
      </c>
      <c r="D9" s="28">
        <v>3</v>
      </c>
      <c r="E9" s="28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  <c r="L9" s="28">
        <v>11</v>
      </c>
      <c r="M9" s="28">
        <v>12</v>
      </c>
      <c r="N9" s="28">
        <v>13</v>
      </c>
      <c r="O9" s="28">
        <v>14</v>
      </c>
      <c r="P9" s="28">
        <v>15</v>
      </c>
      <c r="Q9" s="28">
        <v>16</v>
      </c>
      <c r="R9" s="28">
        <v>17</v>
      </c>
      <c r="S9" s="28">
        <v>18</v>
      </c>
      <c r="T9" s="28">
        <v>19</v>
      </c>
    </row>
    <row r="10" spans="1:20" s="3" customFormat="1" ht="18.75" customHeight="1" x14ac:dyDescent="0.25">
      <c r="A10" s="11">
        <v>1</v>
      </c>
      <c r="B10" s="12" t="s">
        <v>12</v>
      </c>
      <c r="C10" s="13">
        <v>83.33</v>
      </c>
      <c r="D10" s="14">
        <v>259</v>
      </c>
      <c r="E10" s="15">
        <v>130</v>
      </c>
      <c r="F10" s="15">
        <v>118</v>
      </c>
      <c r="G10" s="15">
        <v>11</v>
      </c>
      <c r="H10" s="15"/>
      <c r="I10" s="16">
        <v>160</v>
      </c>
      <c r="J10" s="17">
        <f>ROUND(C10*20/100*E10*I10/1000,1)</f>
        <v>346.7</v>
      </c>
      <c r="K10" s="17">
        <f>ROUND(C10*50/100*F10*I10/1000,1)</f>
        <v>786.6</v>
      </c>
      <c r="L10" s="17">
        <f>ROUND(C10*70/100*G10*I10/1000,1)</f>
        <v>102.7</v>
      </c>
      <c r="M10" s="17"/>
      <c r="N10" s="18">
        <f>ROUND(J10+K10+L10,1)</f>
        <v>1236</v>
      </c>
      <c r="O10" s="18">
        <v>47.3</v>
      </c>
      <c r="P10" s="18">
        <v>9.4</v>
      </c>
      <c r="Q10" s="19">
        <v>1</v>
      </c>
      <c r="R10" s="18">
        <v>12.4</v>
      </c>
      <c r="S10" s="18">
        <f>ROUND(O10+P10+R10,1)</f>
        <v>69.099999999999994</v>
      </c>
      <c r="T10" s="18">
        <f>ROUNDUP(N10+S10,1)</f>
        <v>1305.0999999999999</v>
      </c>
    </row>
    <row r="11" spans="1:20" s="3" customFormat="1" ht="18.75" customHeight="1" x14ac:dyDescent="0.25">
      <c r="A11" s="11">
        <v>2</v>
      </c>
      <c r="B11" s="12" t="s">
        <v>13</v>
      </c>
      <c r="C11" s="13">
        <v>63.49</v>
      </c>
      <c r="D11" s="14">
        <v>348</v>
      </c>
      <c r="E11" s="15">
        <v>180</v>
      </c>
      <c r="F11" s="15">
        <v>165</v>
      </c>
      <c r="G11" s="15">
        <v>3</v>
      </c>
      <c r="H11" s="15"/>
      <c r="I11" s="16">
        <v>160</v>
      </c>
      <c r="J11" s="17">
        <f t="shared" ref="J11:J50" si="0">ROUND(C11*20/100*E11*I11/1000,1)</f>
        <v>365.7</v>
      </c>
      <c r="K11" s="17">
        <f t="shared" ref="K11:K50" si="1">ROUND(C11*50/100*F11*I11/1000,1)</f>
        <v>838.1</v>
      </c>
      <c r="L11" s="17">
        <f t="shared" ref="L11:L50" si="2">ROUND(C11*70/100*G11*I11/1000,1)</f>
        <v>21.3</v>
      </c>
      <c r="M11" s="17"/>
      <c r="N11" s="18">
        <f t="shared" ref="N11:N50" si="3">ROUND(J11+K11+L11,1)</f>
        <v>1225.0999999999999</v>
      </c>
      <c r="O11" s="18">
        <v>55.2</v>
      </c>
      <c r="P11" s="18">
        <v>12.6</v>
      </c>
      <c r="Q11" s="19">
        <v>1</v>
      </c>
      <c r="R11" s="18">
        <v>12.3</v>
      </c>
      <c r="S11" s="18">
        <f t="shared" ref="S11:S50" si="4">ROUND(O11+P11+R11,1)</f>
        <v>80.099999999999994</v>
      </c>
      <c r="T11" s="18">
        <f t="shared" ref="T11:T50" si="5">ROUNDUP(N11+S11,1)</f>
        <v>1305.2</v>
      </c>
    </row>
    <row r="12" spans="1:20" s="3" customFormat="1" ht="18.75" customHeight="1" x14ac:dyDescent="0.25">
      <c r="A12" s="11">
        <v>3</v>
      </c>
      <c r="B12" s="12" t="s">
        <v>14</v>
      </c>
      <c r="C12" s="13">
        <v>114.24</v>
      </c>
      <c r="D12" s="14">
        <v>806</v>
      </c>
      <c r="E12" s="15">
        <v>496</v>
      </c>
      <c r="F12" s="15">
        <v>252</v>
      </c>
      <c r="G12" s="15">
        <v>58</v>
      </c>
      <c r="H12" s="15"/>
      <c r="I12" s="16">
        <v>160</v>
      </c>
      <c r="J12" s="17">
        <f t="shared" si="0"/>
        <v>1813.2</v>
      </c>
      <c r="K12" s="17">
        <f t="shared" si="1"/>
        <v>2303.1</v>
      </c>
      <c r="L12" s="17">
        <f t="shared" si="2"/>
        <v>742.1</v>
      </c>
      <c r="M12" s="17"/>
      <c r="N12" s="18">
        <f t="shared" si="3"/>
        <v>4858.3999999999996</v>
      </c>
      <c r="O12" s="18">
        <v>127.8</v>
      </c>
      <c r="P12" s="18">
        <v>29.1</v>
      </c>
      <c r="Q12" s="19">
        <v>1.8</v>
      </c>
      <c r="R12" s="18">
        <v>87.5</v>
      </c>
      <c r="S12" s="18">
        <f t="shared" si="4"/>
        <v>244.4</v>
      </c>
      <c r="T12" s="18">
        <f t="shared" si="5"/>
        <v>5102.8</v>
      </c>
    </row>
    <row r="13" spans="1:20" s="3" customFormat="1" ht="18.75" customHeight="1" x14ac:dyDescent="0.25">
      <c r="A13" s="11">
        <v>4</v>
      </c>
      <c r="B13" s="12" t="s">
        <v>15</v>
      </c>
      <c r="C13" s="13">
        <v>99</v>
      </c>
      <c r="D13" s="14">
        <v>462</v>
      </c>
      <c r="E13" s="15">
        <v>209</v>
      </c>
      <c r="F13" s="15">
        <v>202</v>
      </c>
      <c r="G13" s="15">
        <v>51</v>
      </c>
      <c r="H13" s="15"/>
      <c r="I13" s="16">
        <v>160</v>
      </c>
      <c r="J13" s="17">
        <f t="shared" si="0"/>
        <v>662.1</v>
      </c>
      <c r="K13" s="17">
        <f t="shared" si="1"/>
        <v>1599.8</v>
      </c>
      <c r="L13" s="17">
        <f t="shared" si="2"/>
        <v>565.5</v>
      </c>
      <c r="M13" s="17"/>
      <c r="N13" s="18">
        <f t="shared" si="3"/>
        <v>2827.4</v>
      </c>
      <c r="O13" s="18">
        <v>73.3</v>
      </c>
      <c r="P13" s="18">
        <v>16.7</v>
      </c>
      <c r="Q13" s="19">
        <v>2.1</v>
      </c>
      <c r="R13" s="18">
        <v>59.4</v>
      </c>
      <c r="S13" s="18">
        <f t="shared" si="4"/>
        <v>149.4</v>
      </c>
      <c r="T13" s="18">
        <f t="shared" si="5"/>
        <v>2976.8</v>
      </c>
    </row>
    <row r="14" spans="1:20" s="3" customFormat="1" ht="18.75" customHeight="1" x14ac:dyDescent="0.25">
      <c r="A14" s="11">
        <v>5</v>
      </c>
      <c r="B14" s="12" t="s">
        <v>16</v>
      </c>
      <c r="C14" s="13">
        <v>150.21</v>
      </c>
      <c r="D14" s="14">
        <v>5276</v>
      </c>
      <c r="E14" s="15">
        <v>2892</v>
      </c>
      <c r="F14" s="15">
        <v>2279</v>
      </c>
      <c r="G14" s="15">
        <v>105</v>
      </c>
      <c r="H14" s="15"/>
      <c r="I14" s="16">
        <v>160</v>
      </c>
      <c r="J14" s="17">
        <f t="shared" si="0"/>
        <v>13901</v>
      </c>
      <c r="K14" s="17">
        <f t="shared" si="1"/>
        <v>27386.3</v>
      </c>
      <c r="L14" s="17">
        <f t="shared" si="2"/>
        <v>1766.5</v>
      </c>
      <c r="M14" s="17"/>
      <c r="N14" s="18">
        <f t="shared" si="3"/>
        <v>43053.8</v>
      </c>
      <c r="O14" s="18">
        <v>836.6</v>
      </c>
      <c r="P14" s="18">
        <v>190.7</v>
      </c>
      <c r="Q14" s="19">
        <v>1</v>
      </c>
      <c r="R14" s="18">
        <v>430.5</v>
      </c>
      <c r="S14" s="18">
        <f t="shared" si="4"/>
        <v>1457.8</v>
      </c>
      <c r="T14" s="18">
        <f t="shared" si="5"/>
        <v>44511.6</v>
      </c>
    </row>
    <row r="15" spans="1:20" s="3" customFormat="1" ht="18.75" customHeight="1" x14ac:dyDescent="0.25">
      <c r="A15" s="11">
        <v>6</v>
      </c>
      <c r="B15" s="12" t="s">
        <v>17</v>
      </c>
      <c r="C15" s="13">
        <v>88.31</v>
      </c>
      <c r="D15" s="14">
        <v>3158</v>
      </c>
      <c r="E15" s="15">
        <v>2555</v>
      </c>
      <c r="F15" s="15">
        <v>499</v>
      </c>
      <c r="G15" s="15">
        <v>104</v>
      </c>
      <c r="H15" s="15"/>
      <c r="I15" s="16">
        <v>160</v>
      </c>
      <c r="J15" s="17">
        <f t="shared" si="0"/>
        <v>7220.2</v>
      </c>
      <c r="K15" s="17">
        <f t="shared" si="1"/>
        <v>3525.3</v>
      </c>
      <c r="L15" s="17">
        <f t="shared" si="2"/>
        <v>1028.5999999999999</v>
      </c>
      <c r="M15" s="17"/>
      <c r="N15" s="18">
        <f t="shared" si="3"/>
        <v>11774.1</v>
      </c>
      <c r="O15" s="18">
        <v>500.8</v>
      </c>
      <c r="P15" s="18">
        <v>114.2</v>
      </c>
      <c r="Q15" s="19">
        <v>1.1000000000000001</v>
      </c>
      <c r="R15" s="18">
        <v>129.5</v>
      </c>
      <c r="S15" s="18">
        <f t="shared" si="4"/>
        <v>744.5</v>
      </c>
      <c r="T15" s="18">
        <f t="shared" si="5"/>
        <v>12518.6</v>
      </c>
    </row>
    <row r="16" spans="1:20" s="3" customFormat="1" ht="18.75" customHeight="1" x14ac:dyDescent="0.25">
      <c r="A16" s="11">
        <v>7</v>
      </c>
      <c r="B16" s="12" t="s">
        <v>18</v>
      </c>
      <c r="C16" s="13">
        <v>100</v>
      </c>
      <c r="D16" s="14">
        <v>140</v>
      </c>
      <c r="E16" s="15">
        <v>50</v>
      </c>
      <c r="F16" s="15">
        <v>86</v>
      </c>
      <c r="G16" s="15">
        <v>4</v>
      </c>
      <c r="H16" s="15"/>
      <c r="I16" s="16">
        <v>160</v>
      </c>
      <c r="J16" s="17">
        <f t="shared" si="0"/>
        <v>160</v>
      </c>
      <c r="K16" s="17">
        <f t="shared" si="1"/>
        <v>688</v>
      </c>
      <c r="L16" s="17">
        <f t="shared" si="2"/>
        <v>44.8</v>
      </c>
      <c r="M16" s="17"/>
      <c r="N16" s="18">
        <f t="shared" si="3"/>
        <v>892.8</v>
      </c>
      <c r="O16" s="18">
        <v>22.2</v>
      </c>
      <c r="P16" s="18">
        <v>5.0999999999999996</v>
      </c>
      <c r="Q16" s="19">
        <v>1</v>
      </c>
      <c r="R16" s="18">
        <v>8.9</v>
      </c>
      <c r="S16" s="18">
        <f t="shared" si="4"/>
        <v>36.200000000000003</v>
      </c>
      <c r="T16" s="18">
        <f t="shared" si="5"/>
        <v>929</v>
      </c>
    </row>
    <row r="17" spans="1:20" s="3" customFormat="1" ht="18.75" customHeight="1" x14ac:dyDescent="0.25">
      <c r="A17" s="11">
        <v>8</v>
      </c>
      <c r="B17" s="12" t="s">
        <v>19</v>
      </c>
      <c r="C17" s="13">
        <v>100.52</v>
      </c>
      <c r="D17" s="14">
        <v>2238</v>
      </c>
      <c r="E17" s="15">
        <v>1286</v>
      </c>
      <c r="F17" s="15">
        <v>845</v>
      </c>
      <c r="G17" s="15">
        <v>107</v>
      </c>
      <c r="H17" s="15"/>
      <c r="I17" s="16">
        <v>160</v>
      </c>
      <c r="J17" s="17">
        <f t="shared" si="0"/>
        <v>4136.6000000000004</v>
      </c>
      <c r="K17" s="17">
        <f t="shared" si="1"/>
        <v>6795.2</v>
      </c>
      <c r="L17" s="17">
        <f t="shared" si="2"/>
        <v>1204.5999999999999</v>
      </c>
      <c r="M17" s="17"/>
      <c r="N17" s="18">
        <f t="shared" si="3"/>
        <v>12136.4</v>
      </c>
      <c r="O17" s="18">
        <v>354.9</v>
      </c>
      <c r="P17" s="18">
        <v>80.900000000000006</v>
      </c>
      <c r="Q17" s="19">
        <v>1.6</v>
      </c>
      <c r="R17" s="18">
        <v>194.2</v>
      </c>
      <c r="S17" s="18">
        <f t="shared" si="4"/>
        <v>630</v>
      </c>
      <c r="T17" s="18">
        <f t="shared" si="5"/>
        <v>12766.4</v>
      </c>
    </row>
    <row r="18" spans="1:20" s="3" customFormat="1" ht="18.75" customHeight="1" x14ac:dyDescent="0.25">
      <c r="A18" s="11">
        <v>9</v>
      </c>
      <c r="B18" s="12" t="s">
        <v>20</v>
      </c>
      <c r="C18" s="13">
        <v>98.95</v>
      </c>
      <c r="D18" s="14">
        <v>157</v>
      </c>
      <c r="E18" s="15">
        <v>63</v>
      </c>
      <c r="F18" s="15">
        <v>84</v>
      </c>
      <c r="G18" s="15">
        <v>10</v>
      </c>
      <c r="H18" s="15"/>
      <c r="I18" s="16">
        <v>160</v>
      </c>
      <c r="J18" s="17">
        <f t="shared" si="0"/>
        <v>199.5</v>
      </c>
      <c r="K18" s="17">
        <f t="shared" si="1"/>
        <v>664.9</v>
      </c>
      <c r="L18" s="17">
        <f t="shared" si="2"/>
        <v>110.8</v>
      </c>
      <c r="M18" s="17"/>
      <c r="N18" s="18">
        <f t="shared" si="3"/>
        <v>975.2</v>
      </c>
      <c r="O18" s="18">
        <v>24.9</v>
      </c>
      <c r="P18" s="18">
        <v>5.7</v>
      </c>
      <c r="Q18" s="19">
        <v>0</v>
      </c>
      <c r="R18" s="18">
        <v>0</v>
      </c>
      <c r="S18" s="18">
        <f t="shared" si="4"/>
        <v>30.6</v>
      </c>
      <c r="T18" s="18">
        <f t="shared" si="5"/>
        <v>1005.8</v>
      </c>
    </row>
    <row r="19" spans="1:20" s="3" customFormat="1" ht="18.75" customHeight="1" x14ac:dyDescent="0.25">
      <c r="A19" s="11">
        <v>10</v>
      </c>
      <c r="B19" s="12" t="s">
        <v>21</v>
      </c>
      <c r="C19" s="13">
        <v>106.62</v>
      </c>
      <c r="D19" s="14">
        <v>330</v>
      </c>
      <c r="E19" s="15">
        <v>111</v>
      </c>
      <c r="F19" s="15">
        <v>219</v>
      </c>
      <c r="G19" s="15">
        <v>0</v>
      </c>
      <c r="H19" s="15"/>
      <c r="I19" s="16">
        <v>160</v>
      </c>
      <c r="J19" s="17">
        <f t="shared" si="0"/>
        <v>378.7</v>
      </c>
      <c r="K19" s="17">
        <f t="shared" si="1"/>
        <v>1868</v>
      </c>
      <c r="L19" s="17">
        <f t="shared" si="2"/>
        <v>0</v>
      </c>
      <c r="M19" s="17"/>
      <c r="N19" s="18">
        <f t="shared" si="3"/>
        <v>2246.6999999999998</v>
      </c>
      <c r="O19" s="18">
        <v>52.4</v>
      </c>
      <c r="P19" s="18">
        <v>11.9</v>
      </c>
      <c r="Q19" s="19">
        <v>0.5</v>
      </c>
      <c r="R19" s="18">
        <v>11.2</v>
      </c>
      <c r="S19" s="18">
        <f t="shared" si="4"/>
        <v>75.5</v>
      </c>
      <c r="T19" s="18">
        <f t="shared" si="5"/>
        <v>2322.1999999999998</v>
      </c>
    </row>
    <row r="20" spans="1:20" s="3" customFormat="1" ht="18.75" customHeight="1" x14ac:dyDescent="0.25">
      <c r="A20" s="11">
        <v>11</v>
      </c>
      <c r="B20" s="12" t="s">
        <v>22</v>
      </c>
      <c r="C20" s="13">
        <v>62.91</v>
      </c>
      <c r="D20" s="14">
        <v>248</v>
      </c>
      <c r="E20" s="15">
        <v>71</v>
      </c>
      <c r="F20" s="15">
        <v>91</v>
      </c>
      <c r="G20" s="15">
        <v>86</v>
      </c>
      <c r="H20" s="15"/>
      <c r="I20" s="16">
        <v>160</v>
      </c>
      <c r="J20" s="17">
        <f t="shared" si="0"/>
        <v>142.9</v>
      </c>
      <c r="K20" s="17">
        <f t="shared" si="1"/>
        <v>458</v>
      </c>
      <c r="L20" s="17">
        <f t="shared" si="2"/>
        <v>605.9</v>
      </c>
      <c r="M20" s="17"/>
      <c r="N20" s="18">
        <f t="shared" si="3"/>
        <v>1206.8</v>
      </c>
      <c r="O20" s="18">
        <v>39.299999999999997</v>
      </c>
      <c r="P20" s="18">
        <v>9</v>
      </c>
      <c r="Q20" s="19">
        <v>3</v>
      </c>
      <c r="R20" s="18">
        <v>36.200000000000003</v>
      </c>
      <c r="S20" s="18">
        <f t="shared" si="4"/>
        <v>84.5</v>
      </c>
      <c r="T20" s="18">
        <f t="shared" si="5"/>
        <v>1291.3</v>
      </c>
    </row>
    <row r="21" spans="1:20" s="3" customFormat="1" ht="18.75" customHeight="1" x14ac:dyDescent="0.25">
      <c r="A21" s="11">
        <v>12</v>
      </c>
      <c r="B21" s="12" t="s">
        <v>23</v>
      </c>
      <c r="C21" s="13">
        <v>100.52</v>
      </c>
      <c r="D21" s="14">
        <v>147</v>
      </c>
      <c r="E21" s="15">
        <v>65</v>
      </c>
      <c r="F21" s="15">
        <v>78</v>
      </c>
      <c r="G21" s="15">
        <v>4</v>
      </c>
      <c r="H21" s="15"/>
      <c r="I21" s="16">
        <v>160</v>
      </c>
      <c r="J21" s="17">
        <f t="shared" si="0"/>
        <v>209.1</v>
      </c>
      <c r="K21" s="17">
        <f t="shared" si="1"/>
        <v>627.20000000000005</v>
      </c>
      <c r="L21" s="17">
        <f t="shared" si="2"/>
        <v>45</v>
      </c>
      <c r="M21" s="17"/>
      <c r="N21" s="18">
        <f t="shared" si="3"/>
        <v>881.3</v>
      </c>
      <c r="O21" s="18">
        <v>23.3</v>
      </c>
      <c r="P21" s="18">
        <v>5.3</v>
      </c>
      <c r="Q21" s="19">
        <v>1.1000000000000001</v>
      </c>
      <c r="R21" s="18">
        <v>9.6999999999999993</v>
      </c>
      <c r="S21" s="18">
        <f t="shared" si="4"/>
        <v>38.299999999999997</v>
      </c>
      <c r="T21" s="18">
        <f t="shared" si="5"/>
        <v>919.6</v>
      </c>
    </row>
    <row r="22" spans="1:20" s="3" customFormat="1" ht="18.75" customHeight="1" x14ac:dyDescent="0.25">
      <c r="A22" s="11">
        <v>13</v>
      </c>
      <c r="B22" s="12" t="s">
        <v>24</v>
      </c>
      <c r="C22" s="13">
        <v>135.71</v>
      </c>
      <c r="D22" s="14">
        <v>1295</v>
      </c>
      <c r="E22" s="15">
        <v>821</v>
      </c>
      <c r="F22" s="15">
        <v>415</v>
      </c>
      <c r="G22" s="15">
        <v>59</v>
      </c>
      <c r="H22" s="15"/>
      <c r="I22" s="16">
        <v>160</v>
      </c>
      <c r="J22" s="17">
        <f t="shared" si="0"/>
        <v>3565.4</v>
      </c>
      <c r="K22" s="17">
        <f t="shared" si="1"/>
        <v>4505.6000000000004</v>
      </c>
      <c r="L22" s="17">
        <f t="shared" si="2"/>
        <v>896.8</v>
      </c>
      <c r="M22" s="17"/>
      <c r="N22" s="18">
        <f t="shared" si="3"/>
        <v>8967.7999999999993</v>
      </c>
      <c r="O22" s="18">
        <v>205.4</v>
      </c>
      <c r="P22" s="18">
        <v>46.8</v>
      </c>
      <c r="Q22" s="19">
        <v>1.1000000000000001</v>
      </c>
      <c r="R22" s="18">
        <v>98.6</v>
      </c>
      <c r="S22" s="18">
        <f t="shared" si="4"/>
        <v>350.8</v>
      </c>
      <c r="T22" s="18">
        <f t="shared" si="5"/>
        <v>9318.6</v>
      </c>
    </row>
    <row r="23" spans="1:20" s="3" customFormat="1" ht="18.75" customHeight="1" x14ac:dyDescent="0.25">
      <c r="A23" s="11">
        <v>14</v>
      </c>
      <c r="B23" s="12" t="s">
        <v>25</v>
      </c>
      <c r="C23" s="13">
        <v>104.82</v>
      </c>
      <c r="D23" s="14">
        <v>308</v>
      </c>
      <c r="E23" s="15">
        <v>145</v>
      </c>
      <c r="F23" s="15">
        <v>154</v>
      </c>
      <c r="G23" s="15">
        <v>9</v>
      </c>
      <c r="H23" s="15"/>
      <c r="I23" s="16">
        <v>160</v>
      </c>
      <c r="J23" s="17">
        <f t="shared" si="0"/>
        <v>486.4</v>
      </c>
      <c r="K23" s="17">
        <f t="shared" si="1"/>
        <v>1291.4000000000001</v>
      </c>
      <c r="L23" s="17">
        <f t="shared" si="2"/>
        <v>105.7</v>
      </c>
      <c r="M23" s="17"/>
      <c r="N23" s="18">
        <f t="shared" si="3"/>
        <v>1883.5</v>
      </c>
      <c r="O23" s="18">
        <v>48.9</v>
      </c>
      <c r="P23" s="18">
        <v>11.1</v>
      </c>
      <c r="Q23" s="19">
        <v>1</v>
      </c>
      <c r="R23" s="18">
        <v>18.8</v>
      </c>
      <c r="S23" s="18">
        <f t="shared" si="4"/>
        <v>78.8</v>
      </c>
      <c r="T23" s="18">
        <f t="shared" si="5"/>
        <v>1962.3</v>
      </c>
    </row>
    <row r="24" spans="1:20" s="3" customFormat="1" ht="18.75" customHeight="1" x14ac:dyDescent="0.25">
      <c r="A24" s="11">
        <v>15</v>
      </c>
      <c r="B24" s="12" t="s">
        <v>26</v>
      </c>
      <c r="C24" s="13">
        <v>87.62</v>
      </c>
      <c r="D24" s="14">
        <v>885</v>
      </c>
      <c r="E24" s="15">
        <v>622</v>
      </c>
      <c r="F24" s="15">
        <v>263</v>
      </c>
      <c r="G24" s="15"/>
      <c r="H24" s="15"/>
      <c r="I24" s="16">
        <v>160</v>
      </c>
      <c r="J24" s="17">
        <f t="shared" si="0"/>
        <v>1744</v>
      </c>
      <c r="K24" s="17">
        <f t="shared" si="1"/>
        <v>1843.5</v>
      </c>
      <c r="L24" s="17">
        <f t="shared" si="2"/>
        <v>0</v>
      </c>
      <c r="M24" s="17"/>
      <c r="N24" s="18">
        <f t="shared" si="3"/>
        <v>3587.5</v>
      </c>
      <c r="O24" s="18">
        <v>140.30000000000001</v>
      </c>
      <c r="P24" s="18">
        <v>32</v>
      </c>
      <c r="Q24" s="19">
        <v>1.6</v>
      </c>
      <c r="R24" s="18">
        <v>57.4</v>
      </c>
      <c r="S24" s="18">
        <f t="shared" si="4"/>
        <v>229.7</v>
      </c>
      <c r="T24" s="18">
        <f t="shared" si="5"/>
        <v>3817.2</v>
      </c>
    </row>
    <row r="25" spans="1:20" s="3" customFormat="1" ht="18.75" customHeight="1" x14ac:dyDescent="0.25">
      <c r="A25" s="11">
        <v>16</v>
      </c>
      <c r="B25" s="12" t="s">
        <v>27</v>
      </c>
      <c r="C25" s="13">
        <v>114.24</v>
      </c>
      <c r="D25" s="14">
        <v>484</v>
      </c>
      <c r="E25" s="15">
        <v>244</v>
      </c>
      <c r="F25" s="15">
        <v>190</v>
      </c>
      <c r="G25" s="15">
        <v>50</v>
      </c>
      <c r="H25" s="15"/>
      <c r="I25" s="16">
        <v>160</v>
      </c>
      <c r="J25" s="17">
        <f t="shared" si="0"/>
        <v>892</v>
      </c>
      <c r="K25" s="17">
        <f t="shared" si="1"/>
        <v>1736.4</v>
      </c>
      <c r="L25" s="17">
        <f t="shared" si="2"/>
        <v>639.70000000000005</v>
      </c>
      <c r="M25" s="17"/>
      <c r="N25" s="18">
        <f t="shared" si="3"/>
        <v>3268.1</v>
      </c>
      <c r="O25" s="18">
        <v>76.8</v>
      </c>
      <c r="P25" s="18">
        <v>17.5</v>
      </c>
      <c r="Q25" s="19">
        <v>1</v>
      </c>
      <c r="R25" s="18">
        <v>32.700000000000003</v>
      </c>
      <c r="S25" s="18">
        <f t="shared" si="4"/>
        <v>127</v>
      </c>
      <c r="T25" s="18">
        <f t="shared" si="5"/>
        <v>3395.1</v>
      </c>
    </row>
    <row r="26" spans="1:20" s="3" customFormat="1" ht="18.75" customHeight="1" x14ac:dyDescent="0.25">
      <c r="A26" s="11">
        <v>17</v>
      </c>
      <c r="B26" s="12" t="s">
        <v>28</v>
      </c>
      <c r="C26" s="13">
        <v>91.4</v>
      </c>
      <c r="D26" s="14">
        <v>378</v>
      </c>
      <c r="E26" s="15">
        <v>196</v>
      </c>
      <c r="F26" s="15">
        <v>182</v>
      </c>
      <c r="G26" s="15"/>
      <c r="H26" s="15"/>
      <c r="I26" s="16">
        <v>160</v>
      </c>
      <c r="J26" s="17">
        <f t="shared" si="0"/>
        <v>573.29999999999995</v>
      </c>
      <c r="K26" s="17">
        <f t="shared" si="1"/>
        <v>1330.8</v>
      </c>
      <c r="L26" s="17">
        <f t="shared" si="2"/>
        <v>0</v>
      </c>
      <c r="M26" s="17"/>
      <c r="N26" s="18">
        <f t="shared" si="3"/>
        <v>1904.1</v>
      </c>
      <c r="O26" s="18">
        <v>59.9</v>
      </c>
      <c r="P26" s="18">
        <v>13.7</v>
      </c>
      <c r="Q26" s="19">
        <v>1</v>
      </c>
      <c r="R26" s="18">
        <v>19</v>
      </c>
      <c r="S26" s="18">
        <f t="shared" si="4"/>
        <v>92.6</v>
      </c>
      <c r="T26" s="18">
        <f t="shared" si="5"/>
        <v>1996.7</v>
      </c>
    </row>
    <row r="27" spans="1:20" s="3" customFormat="1" ht="18.75" customHeight="1" x14ac:dyDescent="0.25">
      <c r="A27" s="11">
        <v>18</v>
      </c>
      <c r="B27" s="12" t="s">
        <v>29</v>
      </c>
      <c r="C27" s="13">
        <v>74.8</v>
      </c>
      <c r="D27" s="14">
        <v>233</v>
      </c>
      <c r="E27" s="15">
        <v>99</v>
      </c>
      <c r="F27" s="15">
        <v>67</v>
      </c>
      <c r="G27" s="15">
        <v>67</v>
      </c>
      <c r="H27" s="15"/>
      <c r="I27" s="16">
        <v>160</v>
      </c>
      <c r="J27" s="17">
        <f t="shared" si="0"/>
        <v>237</v>
      </c>
      <c r="K27" s="17">
        <f t="shared" si="1"/>
        <v>400.9</v>
      </c>
      <c r="L27" s="17">
        <f t="shared" si="2"/>
        <v>561.29999999999995</v>
      </c>
      <c r="M27" s="17"/>
      <c r="N27" s="18">
        <f t="shared" si="3"/>
        <v>1199.2</v>
      </c>
      <c r="O27" s="18">
        <v>36.9</v>
      </c>
      <c r="P27" s="18">
        <v>8.4</v>
      </c>
      <c r="Q27" s="19">
        <v>3</v>
      </c>
      <c r="R27" s="18">
        <v>36</v>
      </c>
      <c r="S27" s="18">
        <f t="shared" si="4"/>
        <v>81.3</v>
      </c>
      <c r="T27" s="18">
        <f t="shared" si="5"/>
        <v>1280.5</v>
      </c>
    </row>
    <row r="28" spans="1:20" s="3" customFormat="1" ht="18.75" customHeight="1" x14ac:dyDescent="0.25">
      <c r="A28" s="11">
        <v>19</v>
      </c>
      <c r="B28" s="12" t="s">
        <v>30</v>
      </c>
      <c r="C28" s="13">
        <v>51.82</v>
      </c>
      <c r="D28" s="14">
        <v>179</v>
      </c>
      <c r="E28" s="15">
        <v>61</v>
      </c>
      <c r="F28" s="15">
        <v>76</v>
      </c>
      <c r="G28" s="15">
        <v>42</v>
      </c>
      <c r="H28" s="15"/>
      <c r="I28" s="16">
        <v>160</v>
      </c>
      <c r="J28" s="17">
        <f t="shared" si="0"/>
        <v>101.2</v>
      </c>
      <c r="K28" s="17">
        <f t="shared" si="1"/>
        <v>315.10000000000002</v>
      </c>
      <c r="L28" s="17">
        <f t="shared" si="2"/>
        <v>243.8</v>
      </c>
      <c r="M28" s="17"/>
      <c r="N28" s="18">
        <f t="shared" si="3"/>
        <v>660.1</v>
      </c>
      <c r="O28" s="18">
        <v>28.4</v>
      </c>
      <c r="P28" s="18">
        <v>6.5</v>
      </c>
      <c r="Q28" s="19">
        <v>1</v>
      </c>
      <c r="R28" s="18">
        <v>6.6</v>
      </c>
      <c r="S28" s="18">
        <f t="shared" si="4"/>
        <v>41.5</v>
      </c>
      <c r="T28" s="18">
        <f t="shared" si="5"/>
        <v>701.6</v>
      </c>
    </row>
    <row r="29" spans="1:20" s="3" customFormat="1" ht="18.75" customHeight="1" x14ac:dyDescent="0.25">
      <c r="A29" s="11">
        <v>20</v>
      </c>
      <c r="B29" s="12" t="s">
        <v>31</v>
      </c>
      <c r="C29" s="13">
        <v>128.15</v>
      </c>
      <c r="D29" s="14">
        <v>2086</v>
      </c>
      <c r="E29" s="15">
        <v>1542</v>
      </c>
      <c r="F29" s="15">
        <v>527</v>
      </c>
      <c r="G29" s="15">
        <v>17</v>
      </c>
      <c r="H29" s="15"/>
      <c r="I29" s="16">
        <v>160</v>
      </c>
      <c r="J29" s="17">
        <f t="shared" si="0"/>
        <v>6323.4</v>
      </c>
      <c r="K29" s="17">
        <f t="shared" si="1"/>
        <v>5402.8</v>
      </c>
      <c r="L29" s="17">
        <f t="shared" si="2"/>
        <v>244</v>
      </c>
      <c r="M29" s="17"/>
      <c r="N29" s="18">
        <f t="shared" si="3"/>
        <v>11970.2</v>
      </c>
      <c r="O29" s="18">
        <v>330.8</v>
      </c>
      <c r="P29" s="18">
        <v>75.400000000000006</v>
      </c>
      <c r="Q29" s="19">
        <v>0</v>
      </c>
      <c r="R29" s="18">
        <v>0</v>
      </c>
      <c r="S29" s="18">
        <f t="shared" si="4"/>
        <v>406.2</v>
      </c>
      <c r="T29" s="18">
        <f t="shared" si="5"/>
        <v>12376.4</v>
      </c>
    </row>
    <row r="30" spans="1:20" s="3" customFormat="1" ht="18.75" customHeight="1" x14ac:dyDescent="0.25">
      <c r="A30" s="11">
        <v>21</v>
      </c>
      <c r="B30" s="12" t="s">
        <v>32</v>
      </c>
      <c r="C30" s="13">
        <v>96.5</v>
      </c>
      <c r="D30" s="14">
        <v>217</v>
      </c>
      <c r="E30" s="15">
        <v>111</v>
      </c>
      <c r="F30" s="15">
        <v>102</v>
      </c>
      <c r="G30" s="15">
        <v>4</v>
      </c>
      <c r="H30" s="15"/>
      <c r="I30" s="16">
        <v>160</v>
      </c>
      <c r="J30" s="17">
        <f t="shared" si="0"/>
        <v>342.8</v>
      </c>
      <c r="K30" s="17">
        <f t="shared" si="1"/>
        <v>787.4</v>
      </c>
      <c r="L30" s="17">
        <f t="shared" si="2"/>
        <v>43.2</v>
      </c>
      <c r="M30" s="17"/>
      <c r="N30" s="18">
        <f t="shared" si="3"/>
        <v>1173.4000000000001</v>
      </c>
      <c r="O30" s="18">
        <v>34.5</v>
      </c>
      <c r="P30" s="18">
        <v>7.8</v>
      </c>
      <c r="Q30" s="19">
        <v>1.1000000000000001</v>
      </c>
      <c r="R30" s="18">
        <v>12.9</v>
      </c>
      <c r="S30" s="18">
        <f t="shared" si="4"/>
        <v>55.2</v>
      </c>
      <c r="T30" s="18">
        <f t="shared" si="5"/>
        <v>1228.5999999999999</v>
      </c>
    </row>
    <row r="31" spans="1:20" s="3" customFormat="1" ht="18.75" customHeight="1" x14ac:dyDescent="0.25">
      <c r="A31" s="11">
        <v>22</v>
      </c>
      <c r="B31" s="12" t="s">
        <v>33</v>
      </c>
      <c r="C31" s="13">
        <v>68.52</v>
      </c>
      <c r="D31" s="14">
        <v>935</v>
      </c>
      <c r="E31" s="15">
        <v>508</v>
      </c>
      <c r="F31" s="15">
        <v>375</v>
      </c>
      <c r="G31" s="15">
        <v>52</v>
      </c>
      <c r="H31" s="15"/>
      <c r="I31" s="16">
        <v>160</v>
      </c>
      <c r="J31" s="17">
        <f t="shared" si="0"/>
        <v>1113.9000000000001</v>
      </c>
      <c r="K31" s="17">
        <f t="shared" si="1"/>
        <v>2055.6</v>
      </c>
      <c r="L31" s="17">
        <f t="shared" si="2"/>
        <v>399.1</v>
      </c>
      <c r="M31" s="17"/>
      <c r="N31" s="18">
        <f t="shared" si="3"/>
        <v>3568.6</v>
      </c>
      <c r="O31" s="18">
        <v>148.30000000000001</v>
      </c>
      <c r="P31" s="18">
        <v>33.799999999999997</v>
      </c>
      <c r="Q31" s="19">
        <v>1</v>
      </c>
      <c r="R31" s="18">
        <v>35.700000000000003</v>
      </c>
      <c r="S31" s="18">
        <f t="shared" si="4"/>
        <v>217.8</v>
      </c>
      <c r="T31" s="18">
        <f t="shared" si="5"/>
        <v>3786.4</v>
      </c>
    </row>
    <row r="32" spans="1:20" s="3" customFormat="1" ht="18.75" customHeight="1" x14ac:dyDescent="0.25">
      <c r="A32" s="11">
        <v>23</v>
      </c>
      <c r="B32" s="12" t="s">
        <v>34</v>
      </c>
      <c r="C32" s="13">
        <v>90.48</v>
      </c>
      <c r="D32" s="14">
        <v>409</v>
      </c>
      <c r="E32" s="15">
        <v>168</v>
      </c>
      <c r="F32" s="15">
        <v>172</v>
      </c>
      <c r="G32" s="15">
        <v>69</v>
      </c>
      <c r="H32" s="15"/>
      <c r="I32" s="16">
        <v>160</v>
      </c>
      <c r="J32" s="17">
        <f t="shared" si="0"/>
        <v>486.4</v>
      </c>
      <c r="K32" s="17">
        <f t="shared" si="1"/>
        <v>1245</v>
      </c>
      <c r="L32" s="17">
        <f t="shared" si="2"/>
        <v>699.2</v>
      </c>
      <c r="M32" s="17"/>
      <c r="N32" s="18">
        <f t="shared" si="3"/>
        <v>2430.6</v>
      </c>
      <c r="O32" s="18">
        <v>64.900000000000006</v>
      </c>
      <c r="P32" s="18">
        <v>14.8</v>
      </c>
      <c r="Q32" s="19">
        <v>0</v>
      </c>
      <c r="R32" s="18">
        <v>0</v>
      </c>
      <c r="S32" s="18">
        <f t="shared" si="4"/>
        <v>79.7</v>
      </c>
      <c r="T32" s="18">
        <f t="shared" si="5"/>
        <v>2510.3000000000002</v>
      </c>
    </row>
    <row r="33" spans="1:20" s="3" customFormat="1" ht="18.75" customHeight="1" x14ac:dyDescent="0.25">
      <c r="A33" s="11">
        <v>24</v>
      </c>
      <c r="B33" s="12" t="s">
        <v>35</v>
      </c>
      <c r="C33" s="13">
        <v>114</v>
      </c>
      <c r="D33" s="14">
        <v>181</v>
      </c>
      <c r="E33" s="15">
        <v>85</v>
      </c>
      <c r="F33" s="15">
        <v>85</v>
      </c>
      <c r="G33" s="15">
        <v>11</v>
      </c>
      <c r="H33" s="15"/>
      <c r="I33" s="16">
        <v>160</v>
      </c>
      <c r="J33" s="17">
        <f t="shared" si="0"/>
        <v>310.10000000000002</v>
      </c>
      <c r="K33" s="17">
        <f t="shared" si="1"/>
        <v>775.2</v>
      </c>
      <c r="L33" s="17">
        <f t="shared" si="2"/>
        <v>140.4</v>
      </c>
      <c r="M33" s="17"/>
      <c r="N33" s="18">
        <f t="shared" si="3"/>
        <v>1225.7</v>
      </c>
      <c r="O33" s="18">
        <v>28.7</v>
      </c>
      <c r="P33" s="18">
        <v>6.5</v>
      </c>
      <c r="Q33" s="19">
        <v>1</v>
      </c>
      <c r="R33" s="18">
        <v>12.3</v>
      </c>
      <c r="S33" s="18">
        <f t="shared" si="4"/>
        <v>47.5</v>
      </c>
      <c r="T33" s="18">
        <f t="shared" si="5"/>
        <v>1273.2</v>
      </c>
    </row>
    <row r="34" spans="1:20" s="3" customFormat="1" ht="18.75" customHeight="1" x14ac:dyDescent="0.25">
      <c r="A34" s="11">
        <v>25</v>
      </c>
      <c r="B34" s="12" t="s">
        <v>36</v>
      </c>
      <c r="C34" s="13">
        <v>78.5</v>
      </c>
      <c r="D34" s="14">
        <v>738</v>
      </c>
      <c r="E34" s="15">
        <v>386</v>
      </c>
      <c r="F34" s="15">
        <v>345</v>
      </c>
      <c r="G34" s="15">
        <v>7</v>
      </c>
      <c r="H34" s="15"/>
      <c r="I34" s="16">
        <v>160</v>
      </c>
      <c r="J34" s="17">
        <f t="shared" si="0"/>
        <v>969.6</v>
      </c>
      <c r="K34" s="17">
        <f t="shared" si="1"/>
        <v>2166.6</v>
      </c>
      <c r="L34" s="17">
        <f t="shared" si="2"/>
        <v>61.5</v>
      </c>
      <c r="M34" s="17"/>
      <c r="N34" s="18">
        <f t="shared" si="3"/>
        <v>3197.7</v>
      </c>
      <c r="O34" s="18">
        <v>117</v>
      </c>
      <c r="P34" s="18">
        <v>26.7</v>
      </c>
      <c r="Q34" s="19">
        <v>1.8</v>
      </c>
      <c r="R34" s="18">
        <v>57.6</v>
      </c>
      <c r="S34" s="18">
        <f t="shared" si="4"/>
        <v>201.3</v>
      </c>
      <c r="T34" s="18">
        <f t="shared" si="5"/>
        <v>3399</v>
      </c>
    </row>
    <row r="35" spans="1:20" s="3" customFormat="1" ht="18.75" customHeight="1" x14ac:dyDescent="0.25">
      <c r="A35" s="11">
        <v>26</v>
      </c>
      <c r="B35" s="12" t="s">
        <v>37</v>
      </c>
      <c r="C35" s="13">
        <v>58.64</v>
      </c>
      <c r="D35" s="14">
        <v>319</v>
      </c>
      <c r="E35" s="15">
        <v>163</v>
      </c>
      <c r="F35" s="15">
        <v>151</v>
      </c>
      <c r="G35" s="15">
        <v>5</v>
      </c>
      <c r="H35" s="15"/>
      <c r="I35" s="16">
        <v>160</v>
      </c>
      <c r="J35" s="17">
        <f t="shared" si="0"/>
        <v>305.89999999999998</v>
      </c>
      <c r="K35" s="17">
        <f t="shared" si="1"/>
        <v>708.4</v>
      </c>
      <c r="L35" s="17">
        <f t="shared" si="2"/>
        <v>32.799999999999997</v>
      </c>
      <c r="M35" s="17"/>
      <c r="N35" s="18">
        <f t="shared" si="3"/>
        <v>1047.0999999999999</v>
      </c>
      <c r="O35" s="18">
        <v>50.6</v>
      </c>
      <c r="P35" s="18">
        <v>11.5</v>
      </c>
      <c r="Q35" s="19">
        <v>1</v>
      </c>
      <c r="R35" s="18">
        <v>10.5</v>
      </c>
      <c r="S35" s="18">
        <f t="shared" si="4"/>
        <v>72.599999999999994</v>
      </c>
      <c r="T35" s="18">
        <f t="shared" si="5"/>
        <v>1119.7</v>
      </c>
    </row>
    <row r="36" spans="1:20" s="3" customFormat="1" ht="18.75" customHeight="1" x14ac:dyDescent="0.25">
      <c r="A36" s="11">
        <v>27</v>
      </c>
      <c r="B36" s="12" t="s">
        <v>38</v>
      </c>
      <c r="C36" s="13">
        <v>111.19</v>
      </c>
      <c r="D36" s="14">
        <v>1080</v>
      </c>
      <c r="E36" s="15">
        <v>698</v>
      </c>
      <c r="F36" s="15">
        <v>382</v>
      </c>
      <c r="G36" s="15">
        <v>0</v>
      </c>
      <c r="H36" s="15"/>
      <c r="I36" s="16">
        <v>160</v>
      </c>
      <c r="J36" s="17">
        <f t="shared" si="0"/>
        <v>2483.5</v>
      </c>
      <c r="K36" s="17">
        <f t="shared" si="1"/>
        <v>3398</v>
      </c>
      <c r="L36" s="17">
        <f t="shared" si="2"/>
        <v>0</v>
      </c>
      <c r="M36" s="17"/>
      <c r="N36" s="18">
        <f t="shared" si="3"/>
        <v>5881.5</v>
      </c>
      <c r="O36" s="18">
        <v>171.3</v>
      </c>
      <c r="P36" s="18">
        <v>39</v>
      </c>
      <c r="Q36" s="19">
        <v>1</v>
      </c>
      <c r="R36" s="18">
        <v>58.8</v>
      </c>
      <c r="S36" s="18">
        <f t="shared" si="4"/>
        <v>269.10000000000002</v>
      </c>
      <c r="T36" s="18">
        <f t="shared" si="5"/>
        <v>6150.6</v>
      </c>
    </row>
    <row r="37" spans="1:20" s="3" customFormat="1" ht="18.75" customHeight="1" x14ac:dyDescent="0.25">
      <c r="A37" s="11">
        <v>28</v>
      </c>
      <c r="B37" s="12" t="s">
        <v>39</v>
      </c>
      <c r="C37" s="13">
        <v>89.9</v>
      </c>
      <c r="D37" s="14">
        <v>160</v>
      </c>
      <c r="E37" s="15">
        <v>60</v>
      </c>
      <c r="F37" s="15">
        <v>59</v>
      </c>
      <c r="G37" s="15">
        <v>41</v>
      </c>
      <c r="H37" s="15"/>
      <c r="I37" s="16">
        <v>160</v>
      </c>
      <c r="J37" s="17">
        <f t="shared" si="0"/>
        <v>172.6</v>
      </c>
      <c r="K37" s="17">
        <f t="shared" si="1"/>
        <v>424.3</v>
      </c>
      <c r="L37" s="17">
        <f t="shared" si="2"/>
        <v>412.8</v>
      </c>
      <c r="M37" s="17"/>
      <c r="N37" s="18">
        <f t="shared" si="3"/>
        <v>1009.7</v>
      </c>
      <c r="O37" s="18">
        <v>25.3</v>
      </c>
      <c r="P37" s="18">
        <v>5.8</v>
      </c>
      <c r="Q37" s="19">
        <v>1</v>
      </c>
      <c r="R37" s="18">
        <v>10.1</v>
      </c>
      <c r="S37" s="18">
        <f t="shared" si="4"/>
        <v>41.2</v>
      </c>
      <c r="T37" s="18">
        <f t="shared" si="5"/>
        <v>1050.9000000000001</v>
      </c>
    </row>
    <row r="38" spans="1:20" s="3" customFormat="1" ht="18.75" customHeight="1" x14ac:dyDescent="0.25">
      <c r="A38" s="11">
        <v>29</v>
      </c>
      <c r="B38" s="12" t="s">
        <v>40</v>
      </c>
      <c r="C38" s="13">
        <v>64.75</v>
      </c>
      <c r="D38" s="14">
        <v>277</v>
      </c>
      <c r="E38" s="15">
        <v>143</v>
      </c>
      <c r="F38" s="15">
        <v>80</v>
      </c>
      <c r="G38" s="15">
        <v>54</v>
      </c>
      <c r="H38" s="15"/>
      <c r="I38" s="16">
        <v>160</v>
      </c>
      <c r="J38" s="17">
        <f t="shared" si="0"/>
        <v>296.3</v>
      </c>
      <c r="K38" s="17">
        <f t="shared" si="1"/>
        <v>414.4</v>
      </c>
      <c r="L38" s="17">
        <f t="shared" si="2"/>
        <v>391.6</v>
      </c>
      <c r="M38" s="17"/>
      <c r="N38" s="18">
        <f t="shared" si="3"/>
        <v>1102.3</v>
      </c>
      <c r="O38" s="18">
        <v>43.9</v>
      </c>
      <c r="P38" s="18">
        <v>10</v>
      </c>
      <c r="Q38" s="19">
        <v>1</v>
      </c>
      <c r="R38" s="18">
        <v>11</v>
      </c>
      <c r="S38" s="18">
        <f t="shared" si="4"/>
        <v>64.900000000000006</v>
      </c>
      <c r="T38" s="18">
        <f t="shared" si="5"/>
        <v>1167.2</v>
      </c>
    </row>
    <row r="39" spans="1:20" s="3" customFormat="1" ht="18.75" customHeight="1" x14ac:dyDescent="0.25">
      <c r="A39" s="11">
        <v>30</v>
      </c>
      <c r="B39" s="12" t="s">
        <v>41</v>
      </c>
      <c r="C39" s="13">
        <v>92.32</v>
      </c>
      <c r="D39" s="14">
        <v>995</v>
      </c>
      <c r="E39" s="15">
        <v>514</v>
      </c>
      <c r="F39" s="15">
        <v>479</v>
      </c>
      <c r="G39" s="15">
        <v>2</v>
      </c>
      <c r="H39" s="15"/>
      <c r="I39" s="16">
        <v>160</v>
      </c>
      <c r="J39" s="17">
        <f t="shared" si="0"/>
        <v>1518.5</v>
      </c>
      <c r="K39" s="17">
        <f t="shared" si="1"/>
        <v>3537.7</v>
      </c>
      <c r="L39" s="17">
        <f t="shared" si="2"/>
        <v>20.7</v>
      </c>
      <c r="M39" s="17"/>
      <c r="N39" s="18">
        <f t="shared" si="3"/>
        <v>5076.8999999999996</v>
      </c>
      <c r="O39" s="18">
        <v>157.80000000000001</v>
      </c>
      <c r="P39" s="18">
        <v>36</v>
      </c>
      <c r="Q39" s="19">
        <v>1</v>
      </c>
      <c r="R39" s="18">
        <v>50.8</v>
      </c>
      <c r="S39" s="18">
        <f t="shared" si="4"/>
        <v>244.6</v>
      </c>
      <c r="T39" s="18">
        <f t="shared" si="5"/>
        <v>5321.5</v>
      </c>
    </row>
    <row r="40" spans="1:20" s="3" customFormat="1" ht="18.75" customHeight="1" x14ac:dyDescent="0.25">
      <c r="A40" s="11">
        <v>31</v>
      </c>
      <c r="B40" s="12" t="s">
        <v>42</v>
      </c>
      <c r="C40" s="13">
        <v>92.86</v>
      </c>
      <c r="D40" s="14">
        <v>336</v>
      </c>
      <c r="E40" s="15">
        <v>195</v>
      </c>
      <c r="F40" s="15">
        <v>91</v>
      </c>
      <c r="G40" s="15">
        <v>50</v>
      </c>
      <c r="H40" s="15"/>
      <c r="I40" s="16">
        <v>160</v>
      </c>
      <c r="J40" s="17">
        <f t="shared" si="0"/>
        <v>579.4</v>
      </c>
      <c r="K40" s="17">
        <f t="shared" si="1"/>
        <v>676</v>
      </c>
      <c r="L40" s="17">
        <f t="shared" si="2"/>
        <v>520</v>
      </c>
      <c r="M40" s="17"/>
      <c r="N40" s="18">
        <f t="shared" si="3"/>
        <v>1775.4</v>
      </c>
      <c r="O40" s="18">
        <v>53.3</v>
      </c>
      <c r="P40" s="18">
        <v>12.1</v>
      </c>
      <c r="Q40" s="19">
        <v>1</v>
      </c>
      <c r="R40" s="18">
        <v>17.8</v>
      </c>
      <c r="S40" s="18">
        <f t="shared" si="4"/>
        <v>83.2</v>
      </c>
      <c r="T40" s="18">
        <f t="shared" si="5"/>
        <v>1858.6</v>
      </c>
    </row>
    <row r="41" spans="1:20" s="3" customFormat="1" ht="18.75" customHeight="1" x14ac:dyDescent="0.25">
      <c r="A41" s="11">
        <v>33</v>
      </c>
      <c r="B41" s="12" t="s">
        <v>43</v>
      </c>
      <c r="C41" s="13">
        <v>102.81</v>
      </c>
      <c r="D41" s="14">
        <v>671</v>
      </c>
      <c r="E41" s="15">
        <v>445</v>
      </c>
      <c r="F41" s="15">
        <v>176</v>
      </c>
      <c r="G41" s="15">
        <v>50</v>
      </c>
      <c r="H41" s="15"/>
      <c r="I41" s="16">
        <v>160</v>
      </c>
      <c r="J41" s="17">
        <f t="shared" si="0"/>
        <v>1464</v>
      </c>
      <c r="K41" s="17">
        <f t="shared" si="1"/>
        <v>1447.6</v>
      </c>
      <c r="L41" s="17">
        <f t="shared" si="2"/>
        <v>575.70000000000005</v>
      </c>
      <c r="M41" s="17"/>
      <c r="N41" s="18">
        <f t="shared" si="3"/>
        <v>3487.3</v>
      </c>
      <c r="O41" s="18">
        <v>106.4</v>
      </c>
      <c r="P41" s="18">
        <v>24.3</v>
      </c>
      <c r="Q41" s="19">
        <v>0</v>
      </c>
      <c r="R41" s="18">
        <v>0</v>
      </c>
      <c r="S41" s="18">
        <f t="shared" si="4"/>
        <v>130.69999999999999</v>
      </c>
      <c r="T41" s="18">
        <f t="shared" si="5"/>
        <v>3618</v>
      </c>
    </row>
    <row r="42" spans="1:20" s="3" customFormat="1" ht="18.75" customHeight="1" x14ac:dyDescent="0.25">
      <c r="A42" s="11">
        <v>34</v>
      </c>
      <c r="B42" s="12" t="s">
        <v>44</v>
      </c>
      <c r="C42" s="13">
        <v>155.47</v>
      </c>
      <c r="D42" s="14">
        <v>383</v>
      </c>
      <c r="E42" s="15">
        <v>171</v>
      </c>
      <c r="F42" s="15">
        <v>184</v>
      </c>
      <c r="G42" s="15">
        <v>28</v>
      </c>
      <c r="H42" s="15"/>
      <c r="I42" s="16">
        <v>160</v>
      </c>
      <c r="J42" s="17">
        <f t="shared" si="0"/>
        <v>850.7</v>
      </c>
      <c r="K42" s="17">
        <f t="shared" si="1"/>
        <v>2288.5</v>
      </c>
      <c r="L42" s="17">
        <f t="shared" si="2"/>
        <v>487.6</v>
      </c>
      <c r="M42" s="17"/>
      <c r="N42" s="18">
        <f t="shared" si="3"/>
        <v>3626.8</v>
      </c>
      <c r="O42" s="18">
        <v>60.7</v>
      </c>
      <c r="P42" s="18">
        <v>13.8</v>
      </c>
      <c r="Q42" s="19">
        <v>0</v>
      </c>
      <c r="R42" s="18">
        <v>0</v>
      </c>
      <c r="S42" s="18">
        <f t="shared" si="4"/>
        <v>74.5</v>
      </c>
      <c r="T42" s="18">
        <f t="shared" si="5"/>
        <v>3701.3</v>
      </c>
    </row>
    <row r="43" spans="1:20" s="3" customFormat="1" ht="18.75" customHeight="1" x14ac:dyDescent="0.25">
      <c r="A43" s="11">
        <v>35</v>
      </c>
      <c r="B43" s="12" t="s">
        <v>45</v>
      </c>
      <c r="C43" s="13">
        <v>68.56</v>
      </c>
      <c r="D43" s="14">
        <v>148</v>
      </c>
      <c r="E43" s="15">
        <v>67</v>
      </c>
      <c r="F43" s="15">
        <v>79</v>
      </c>
      <c r="G43" s="15">
        <v>2</v>
      </c>
      <c r="H43" s="15"/>
      <c r="I43" s="16">
        <v>160</v>
      </c>
      <c r="J43" s="17">
        <f t="shared" si="0"/>
        <v>147</v>
      </c>
      <c r="K43" s="17">
        <f t="shared" si="1"/>
        <v>433.3</v>
      </c>
      <c r="L43" s="17">
        <f t="shared" si="2"/>
        <v>15.4</v>
      </c>
      <c r="M43" s="17"/>
      <c r="N43" s="18">
        <f t="shared" si="3"/>
        <v>595.70000000000005</v>
      </c>
      <c r="O43" s="18">
        <v>23.4</v>
      </c>
      <c r="P43" s="18">
        <v>5.4</v>
      </c>
      <c r="Q43" s="19">
        <v>1</v>
      </c>
      <c r="R43" s="18">
        <v>6</v>
      </c>
      <c r="S43" s="18">
        <f t="shared" si="4"/>
        <v>34.799999999999997</v>
      </c>
      <c r="T43" s="18">
        <f t="shared" si="5"/>
        <v>630.5</v>
      </c>
    </row>
    <row r="44" spans="1:20" s="3" customFormat="1" ht="18.75" customHeight="1" x14ac:dyDescent="0.25">
      <c r="A44" s="11">
        <v>36</v>
      </c>
      <c r="B44" s="12" t="s">
        <v>46</v>
      </c>
      <c r="C44" s="13">
        <v>78</v>
      </c>
      <c r="D44" s="14">
        <v>228</v>
      </c>
      <c r="E44" s="15">
        <v>101</v>
      </c>
      <c r="F44" s="15">
        <v>121</v>
      </c>
      <c r="G44" s="15">
        <v>6</v>
      </c>
      <c r="H44" s="15"/>
      <c r="I44" s="16">
        <v>160</v>
      </c>
      <c r="J44" s="17">
        <f t="shared" si="0"/>
        <v>252.1</v>
      </c>
      <c r="K44" s="17">
        <f t="shared" si="1"/>
        <v>755</v>
      </c>
      <c r="L44" s="17">
        <f t="shared" si="2"/>
        <v>52.4</v>
      </c>
      <c r="M44" s="17"/>
      <c r="N44" s="18">
        <f t="shared" si="3"/>
        <v>1059.5</v>
      </c>
      <c r="O44" s="18">
        <v>36.1</v>
      </c>
      <c r="P44" s="18">
        <v>8.1999999999999993</v>
      </c>
      <c r="Q44" s="19">
        <v>1.1000000000000001</v>
      </c>
      <c r="R44" s="18">
        <v>11.7</v>
      </c>
      <c r="S44" s="18">
        <f t="shared" si="4"/>
        <v>56</v>
      </c>
      <c r="T44" s="18">
        <f t="shared" si="5"/>
        <v>1115.5</v>
      </c>
    </row>
    <row r="45" spans="1:20" s="3" customFormat="1" ht="18.75" customHeight="1" x14ac:dyDescent="0.25">
      <c r="A45" s="11">
        <v>37</v>
      </c>
      <c r="B45" s="12" t="s">
        <v>47</v>
      </c>
      <c r="C45" s="13">
        <v>91.38</v>
      </c>
      <c r="D45" s="14">
        <v>474</v>
      </c>
      <c r="E45" s="15">
        <v>302</v>
      </c>
      <c r="F45" s="15">
        <v>105</v>
      </c>
      <c r="G45" s="15">
        <v>67</v>
      </c>
      <c r="H45" s="15"/>
      <c r="I45" s="16">
        <v>160</v>
      </c>
      <c r="J45" s="17">
        <f t="shared" si="0"/>
        <v>883.1</v>
      </c>
      <c r="K45" s="17">
        <f t="shared" si="1"/>
        <v>767.6</v>
      </c>
      <c r="L45" s="17">
        <f t="shared" si="2"/>
        <v>685.7</v>
      </c>
      <c r="M45" s="17"/>
      <c r="N45" s="18">
        <f t="shared" si="3"/>
        <v>2336.4</v>
      </c>
      <c r="O45" s="18">
        <v>75.2</v>
      </c>
      <c r="P45" s="18">
        <v>17.100000000000001</v>
      </c>
      <c r="Q45" s="19">
        <v>1</v>
      </c>
      <c r="R45" s="18">
        <v>23.4</v>
      </c>
      <c r="S45" s="18">
        <f t="shared" si="4"/>
        <v>115.7</v>
      </c>
      <c r="T45" s="18">
        <f t="shared" si="5"/>
        <v>2452.1</v>
      </c>
    </row>
    <row r="46" spans="1:20" s="3" customFormat="1" ht="18.75" customHeight="1" x14ac:dyDescent="0.25">
      <c r="A46" s="11">
        <v>38</v>
      </c>
      <c r="B46" s="12" t="s">
        <v>48</v>
      </c>
      <c r="C46" s="13">
        <v>182</v>
      </c>
      <c r="D46" s="14">
        <v>10233</v>
      </c>
      <c r="E46" s="15">
        <v>6804</v>
      </c>
      <c r="F46" s="15">
        <v>3276</v>
      </c>
      <c r="G46" s="15">
        <v>153</v>
      </c>
      <c r="H46" s="15"/>
      <c r="I46" s="16">
        <v>160</v>
      </c>
      <c r="J46" s="17">
        <f t="shared" si="0"/>
        <v>39626.5</v>
      </c>
      <c r="K46" s="17">
        <f t="shared" si="1"/>
        <v>47698.6</v>
      </c>
      <c r="L46" s="17">
        <f t="shared" si="2"/>
        <v>3118.8</v>
      </c>
      <c r="M46" s="17"/>
      <c r="N46" s="18">
        <f t="shared" si="3"/>
        <v>90443.9</v>
      </c>
      <c r="O46" s="18">
        <v>1622.7</v>
      </c>
      <c r="P46" s="18">
        <v>369.9</v>
      </c>
      <c r="Q46" s="19">
        <v>1.1000000000000001</v>
      </c>
      <c r="R46" s="18">
        <v>994.9</v>
      </c>
      <c r="S46" s="18">
        <f t="shared" si="4"/>
        <v>2987.5</v>
      </c>
      <c r="T46" s="18">
        <f t="shared" si="5"/>
        <v>93431.4</v>
      </c>
    </row>
    <row r="47" spans="1:20" s="3" customFormat="1" ht="18.75" customHeight="1" x14ac:dyDescent="0.25">
      <c r="A47" s="11">
        <v>39</v>
      </c>
      <c r="B47" s="12" t="s">
        <v>49</v>
      </c>
      <c r="C47" s="13">
        <v>224.69</v>
      </c>
      <c r="D47" s="14">
        <v>26976</v>
      </c>
      <c r="E47" s="15">
        <v>22356</v>
      </c>
      <c r="F47" s="15">
        <v>4378</v>
      </c>
      <c r="G47" s="15">
        <v>242</v>
      </c>
      <c r="H47" s="15"/>
      <c r="I47" s="16">
        <v>160</v>
      </c>
      <c r="J47" s="17">
        <f t="shared" si="0"/>
        <v>160741.4</v>
      </c>
      <c r="K47" s="17">
        <f t="shared" si="1"/>
        <v>78695.399999999994</v>
      </c>
      <c r="L47" s="17">
        <f t="shared" si="2"/>
        <v>6090</v>
      </c>
      <c r="M47" s="17"/>
      <c r="N47" s="18">
        <f t="shared" si="3"/>
        <v>245526.8</v>
      </c>
      <c r="O47" s="18">
        <v>4277.7</v>
      </c>
      <c r="P47" s="18">
        <v>975.2</v>
      </c>
      <c r="Q47" s="19">
        <v>1</v>
      </c>
      <c r="R47" s="18">
        <v>2455.3000000000002</v>
      </c>
      <c r="S47" s="18">
        <f t="shared" si="4"/>
        <v>7708.2</v>
      </c>
      <c r="T47" s="18">
        <f t="shared" si="5"/>
        <v>253235</v>
      </c>
    </row>
    <row r="48" spans="1:20" s="3" customFormat="1" ht="18.75" customHeight="1" x14ac:dyDescent="0.25">
      <c r="A48" s="11">
        <v>42</v>
      </c>
      <c r="B48" s="12" t="s">
        <v>50</v>
      </c>
      <c r="C48" s="13">
        <v>129.43</v>
      </c>
      <c r="D48" s="14">
        <v>125</v>
      </c>
      <c r="E48" s="15">
        <v>52</v>
      </c>
      <c r="F48" s="15">
        <v>73</v>
      </c>
      <c r="G48" s="15">
        <v>0</v>
      </c>
      <c r="H48" s="15"/>
      <c r="I48" s="16">
        <v>160</v>
      </c>
      <c r="J48" s="17">
        <f t="shared" si="0"/>
        <v>215.4</v>
      </c>
      <c r="K48" s="17">
        <f t="shared" si="1"/>
        <v>755.9</v>
      </c>
      <c r="L48" s="17">
        <f t="shared" si="2"/>
        <v>0</v>
      </c>
      <c r="M48" s="17"/>
      <c r="N48" s="18">
        <f t="shared" si="3"/>
        <v>971.3</v>
      </c>
      <c r="O48" s="18">
        <v>19.8</v>
      </c>
      <c r="P48" s="18">
        <v>4.5</v>
      </c>
      <c r="Q48" s="19">
        <v>1</v>
      </c>
      <c r="R48" s="18">
        <v>9.6999999999999993</v>
      </c>
      <c r="S48" s="18">
        <f t="shared" si="4"/>
        <v>34</v>
      </c>
      <c r="T48" s="18">
        <f t="shared" si="5"/>
        <v>1005.3</v>
      </c>
    </row>
    <row r="49" spans="1:20" s="3" customFormat="1" ht="18.75" customHeight="1" x14ac:dyDescent="0.25">
      <c r="A49" s="11">
        <v>40</v>
      </c>
      <c r="B49" s="12" t="s">
        <v>51</v>
      </c>
      <c r="C49" s="13">
        <v>73.81</v>
      </c>
      <c r="D49" s="14">
        <v>75</v>
      </c>
      <c r="E49" s="15">
        <v>23</v>
      </c>
      <c r="F49" s="15">
        <v>43</v>
      </c>
      <c r="G49" s="15">
        <v>9</v>
      </c>
      <c r="H49" s="15"/>
      <c r="I49" s="16">
        <v>160</v>
      </c>
      <c r="J49" s="17">
        <f t="shared" si="0"/>
        <v>54.3</v>
      </c>
      <c r="K49" s="17">
        <f t="shared" si="1"/>
        <v>253.9</v>
      </c>
      <c r="L49" s="17">
        <f t="shared" si="2"/>
        <v>74.400000000000006</v>
      </c>
      <c r="M49" s="17"/>
      <c r="N49" s="18">
        <f t="shared" si="3"/>
        <v>382.6</v>
      </c>
      <c r="O49" s="18">
        <v>11.9</v>
      </c>
      <c r="P49" s="18">
        <v>2.7</v>
      </c>
      <c r="Q49" s="19">
        <v>1.2</v>
      </c>
      <c r="R49" s="18">
        <v>4.5999999999999996</v>
      </c>
      <c r="S49" s="18">
        <f t="shared" si="4"/>
        <v>19.2</v>
      </c>
      <c r="T49" s="18">
        <f t="shared" si="5"/>
        <v>401.8</v>
      </c>
    </row>
    <row r="50" spans="1:20" s="3" customFormat="1" ht="18.75" customHeight="1" x14ac:dyDescent="0.25">
      <c r="A50" s="11">
        <v>41</v>
      </c>
      <c r="B50" s="12" t="s">
        <v>52</v>
      </c>
      <c r="C50" s="13">
        <v>157.41999999999999</v>
      </c>
      <c r="D50" s="14">
        <v>333</v>
      </c>
      <c r="E50" s="15">
        <v>151</v>
      </c>
      <c r="F50" s="15">
        <v>171</v>
      </c>
      <c r="G50" s="15">
        <v>11</v>
      </c>
      <c r="H50" s="15"/>
      <c r="I50" s="16">
        <v>160</v>
      </c>
      <c r="J50" s="17">
        <f t="shared" si="0"/>
        <v>760.7</v>
      </c>
      <c r="K50" s="17">
        <f t="shared" si="1"/>
        <v>2153.5</v>
      </c>
      <c r="L50" s="17">
        <f t="shared" si="2"/>
        <v>193.9</v>
      </c>
      <c r="M50" s="17"/>
      <c r="N50" s="18">
        <f t="shared" si="3"/>
        <v>3108.1</v>
      </c>
      <c r="O50" s="18">
        <v>52.8</v>
      </c>
      <c r="P50" s="18">
        <v>12</v>
      </c>
      <c r="Q50" s="19">
        <v>1.2</v>
      </c>
      <c r="R50" s="18">
        <v>37.299999999999997</v>
      </c>
      <c r="S50" s="18">
        <f t="shared" si="4"/>
        <v>102.1</v>
      </c>
      <c r="T50" s="18">
        <f t="shared" si="5"/>
        <v>3210.2</v>
      </c>
    </row>
    <row r="51" spans="1:20" s="3" customFormat="1" ht="15.75" x14ac:dyDescent="0.25">
      <c r="A51" s="11"/>
      <c r="B51" s="20" t="s">
        <v>5</v>
      </c>
      <c r="C51" s="21"/>
      <c r="D51" s="22">
        <f>SUM(D10:D50)</f>
        <v>64710</v>
      </c>
      <c r="E51" s="22">
        <f t="shared" ref="E51:G51" si="6">SUM(E10:E50)</f>
        <v>45341</v>
      </c>
      <c r="F51" s="22">
        <f t="shared" si="6"/>
        <v>17719</v>
      </c>
      <c r="G51" s="22">
        <f t="shared" si="6"/>
        <v>1650</v>
      </c>
      <c r="H51" s="22"/>
      <c r="I51" s="22"/>
      <c r="J51" s="23">
        <f>SUM(J10:J50)</f>
        <v>257032.6</v>
      </c>
      <c r="K51" s="23">
        <f t="shared" ref="K51:L51" si="7">SUM(K10:K50)</f>
        <v>215804.9</v>
      </c>
      <c r="L51" s="23">
        <f t="shared" si="7"/>
        <v>22944.3</v>
      </c>
      <c r="M51" s="23"/>
      <c r="N51" s="23">
        <f>SUM(N10:N50)</f>
        <v>495781.8</v>
      </c>
      <c r="O51" s="23">
        <f t="shared" ref="O51:T51" si="8">SUM(O10:O50)</f>
        <v>10267.700000000001</v>
      </c>
      <c r="P51" s="23">
        <f t="shared" si="8"/>
        <v>2339.1</v>
      </c>
      <c r="Q51" s="23"/>
      <c r="R51" s="23">
        <f t="shared" si="8"/>
        <v>5081.3</v>
      </c>
      <c r="S51" s="23">
        <f t="shared" si="8"/>
        <v>17688.099999999999</v>
      </c>
      <c r="T51" s="23">
        <f t="shared" si="8"/>
        <v>513469.9</v>
      </c>
    </row>
    <row r="52" spans="1:20" x14ac:dyDescent="0.2">
      <c r="N52" s="24"/>
      <c r="S52" s="25"/>
    </row>
    <row r="53" spans="1:20" x14ac:dyDescent="0.2">
      <c r="N53" s="24"/>
      <c r="S53" s="25"/>
    </row>
    <row r="54" spans="1:20" x14ac:dyDescent="0.2">
      <c r="N54" s="24"/>
      <c r="S54" s="25"/>
    </row>
    <row r="55" spans="1:20" x14ac:dyDescent="0.2">
      <c r="N55" s="24"/>
      <c r="S55" s="25"/>
    </row>
    <row r="56" spans="1:20" x14ac:dyDescent="0.2">
      <c r="N56" s="24"/>
      <c r="S56" s="25"/>
    </row>
    <row r="57" spans="1:20" x14ac:dyDescent="0.2">
      <c r="N57" s="24"/>
      <c r="S57" s="25"/>
    </row>
    <row r="58" spans="1:20" x14ac:dyDescent="0.2">
      <c r="N58" s="24"/>
      <c r="S58" s="25"/>
    </row>
    <row r="59" spans="1:20" x14ac:dyDescent="0.2">
      <c r="N59" s="24"/>
    </row>
    <row r="60" spans="1:20" ht="15" x14ac:dyDescent="0.25">
      <c r="N60" s="35"/>
    </row>
    <row r="61" spans="1:20" x14ac:dyDescent="0.2">
      <c r="S61" s="9"/>
    </row>
    <row r="62" spans="1:20" ht="15" x14ac:dyDescent="0.25">
      <c r="N62" s="35"/>
    </row>
    <row r="63" spans="1:20" x14ac:dyDescent="0.2">
      <c r="S63" s="9"/>
    </row>
    <row r="64" spans="1:20" ht="15" x14ac:dyDescent="0.25">
      <c r="N64" s="35"/>
    </row>
    <row r="65" spans="14:14" ht="15" x14ac:dyDescent="0.25">
      <c r="N65" s="35"/>
    </row>
    <row r="66" spans="14:14" ht="15" x14ac:dyDescent="0.25">
      <c r="N66" s="35"/>
    </row>
  </sheetData>
  <mergeCells count="16">
    <mergeCell ref="C3:T3"/>
    <mergeCell ref="A5:A8"/>
    <mergeCell ref="B5:B8"/>
    <mergeCell ref="C5:N5"/>
    <mergeCell ref="O5:S5"/>
    <mergeCell ref="D6:H6"/>
    <mergeCell ref="J6:M6"/>
    <mergeCell ref="N6:N7"/>
    <mergeCell ref="O6:O7"/>
    <mergeCell ref="P6:P7"/>
    <mergeCell ref="T5:T7"/>
    <mergeCell ref="C6:C7"/>
    <mergeCell ref="I6:I7"/>
    <mergeCell ref="Q6:Q7"/>
    <mergeCell ref="R6:R7"/>
    <mergeCell ref="S6:S7"/>
  </mergeCells>
  <pageMargins left="0.11811023622047245" right="0.15748031496062992" top="0.55118110236220474" bottom="0.15748031496062992" header="0.15748031496062992" footer="0.51181102362204722"/>
  <pageSetup paperSize="8" scale="80" fitToHeight="0" orientation="landscape" r:id="rId1"/>
  <headerFooter differentFirst="1" alignWithMargins="0">
    <oddHeader>&amp;C&amp;P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6"/>
  <sheetViews>
    <sheetView view="pageBreakPreview" zoomScale="70" zoomScaleSheetLayoutView="70" workbookViewId="0">
      <selection activeCell="Q6" sqref="Q6:Q7"/>
    </sheetView>
  </sheetViews>
  <sheetFormatPr defaultColWidth="9.140625" defaultRowHeight="12.75" x14ac:dyDescent="0.2"/>
  <cols>
    <col min="1" max="1" width="6.28515625" style="4" customWidth="1"/>
    <col min="2" max="2" width="25.85546875" style="4" customWidth="1"/>
    <col min="3" max="3" width="13.5703125" style="4" customWidth="1"/>
    <col min="4" max="4" width="9.5703125" style="4" customWidth="1"/>
    <col min="5" max="5" width="10.7109375" style="4" customWidth="1"/>
    <col min="6" max="6" width="11.28515625" style="4" customWidth="1"/>
    <col min="7" max="7" width="10.5703125" style="4" customWidth="1"/>
    <col min="8" max="8" width="14.7109375" style="4" customWidth="1"/>
    <col min="9" max="9" width="13.5703125" style="4" customWidth="1"/>
    <col min="10" max="12" width="12.7109375" style="4" customWidth="1"/>
    <col min="13" max="13" width="15.42578125" style="4" customWidth="1"/>
    <col min="14" max="18" width="13.5703125" style="4" customWidth="1"/>
    <col min="19" max="19" width="12.5703125" style="7" customWidth="1"/>
    <col min="20" max="20" width="13.28515625" style="4" customWidth="1"/>
    <col min="21" max="16384" width="9.140625" style="4"/>
  </cols>
  <sheetData>
    <row r="1" spans="1:20" ht="15.7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26" t="s">
        <v>75</v>
      </c>
      <c r="S1" s="10"/>
      <c r="T1" s="9"/>
    </row>
    <row r="2" spans="1:20" ht="15.7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6" t="s">
        <v>71</v>
      </c>
      <c r="S2" s="10"/>
      <c r="T2" s="9"/>
    </row>
    <row r="3" spans="1:20" ht="67.5" customHeight="1" x14ac:dyDescent="0.3">
      <c r="A3" s="9"/>
      <c r="B3" s="9"/>
      <c r="C3" s="36" t="s">
        <v>76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  <c r="T4" s="9"/>
    </row>
    <row r="5" spans="1:20" s="1" customFormat="1" ht="63" customHeight="1" x14ac:dyDescent="0.2">
      <c r="A5" s="38" t="s">
        <v>0</v>
      </c>
      <c r="B5" s="38" t="s">
        <v>1</v>
      </c>
      <c r="C5" s="37" t="s">
        <v>65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0" t="s">
        <v>66</v>
      </c>
      <c r="P5" s="41"/>
      <c r="Q5" s="41"/>
      <c r="R5" s="41"/>
      <c r="S5" s="42"/>
      <c r="T5" s="37" t="s">
        <v>64</v>
      </c>
    </row>
    <row r="6" spans="1:20" s="1" customFormat="1" ht="60.6" customHeight="1" x14ac:dyDescent="0.2">
      <c r="A6" s="43"/>
      <c r="B6" s="43"/>
      <c r="C6" s="37" t="s">
        <v>67</v>
      </c>
      <c r="D6" s="40" t="s">
        <v>68</v>
      </c>
      <c r="E6" s="41"/>
      <c r="F6" s="41"/>
      <c r="G6" s="41"/>
      <c r="H6" s="42"/>
      <c r="I6" s="37" t="s">
        <v>2</v>
      </c>
      <c r="J6" s="40" t="s">
        <v>69</v>
      </c>
      <c r="K6" s="41"/>
      <c r="L6" s="41"/>
      <c r="M6" s="42"/>
      <c r="N6" s="37" t="s">
        <v>62</v>
      </c>
      <c r="O6" s="38" t="s">
        <v>53</v>
      </c>
      <c r="P6" s="39" t="s">
        <v>3</v>
      </c>
      <c r="Q6" s="39" t="s">
        <v>4</v>
      </c>
      <c r="R6" s="39" t="s">
        <v>70</v>
      </c>
      <c r="S6" s="39" t="s">
        <v>63</v>
      </c>
      <c r="T6" s="37"/>
    </row>
    <row r="7" spans="1:20" s="1" customFormat="1" ht="394.5" customHeight="1" x14ac:dyDescent="0.2">
      <c r="A7" s="43"/>
      <c r="B7" s="43"/>
      <c r="C7" s="37"/>
      <c r="D7" s="29" t="s">
        <v>5</v>
      </c>
      <c r="E7" s="29" t="s">
        <v>54</v>
      </c>
      <c r="F7" s="29" t="s">
        <v>55</v>
      </c>
      <c r="G7" s="29" t="s">
        <v>56</v>
      </c>
      <c r="H7" s="29" t="s">
        <v>57</v>
      </c>
      <c r="I7" s="37"/>
      <c r="J7" s="29" t="s">
        <v>58</v>
      </c>
      <c r="K7" s="29" t="s">
        <v>59</v>
      </c>
      <c r="L7" s="29" t="s">
        <v>60</v>
      </c>
      <c r="M7" s="29" t="s">
        <v>61</v>
      </c>
      <c r="N7" s="37"/>
      <c r="O7" s="39"/>
      <c r="P7" s="37"/>
      <c r="Q7" s="37"/>
      <c r="R7" s="37"/>
      <c r="S7" s="37"/>
      <c r="T7" s="37"/>
    </row>
    <row r="8" spans="1:20" s="1" customFormat="1" ht="24.75" customHeight="1" x14ac:dyDescent="0.2">
      <c r="A8" s="44"/>
      <c r="B8" s="44"/>
      <c r="C8" s="29" t="s">
        <v>6</v>
      </c>
      <c r="D8" s="29" t="s">
        <v>7</v>
      </c>
      <c r="E8" s="29" t="s">
        <v>7</v>
      </c>
      <c r="F8" s="29" t="s">
        <v>7</v>
      </c>
      <c r="G8" s="29" t="s">
        <v>7</v>
      </c>
      <c r="H8" s="29" t="s">
        <v>7</v>
      </c>
      <c r="I8" s="29" t="s">
        <v>8</v>
      </c>
      <c r="J8" s="29" t="s">
        <v>9</v>
      </c>
      <c r="K8" s="29" t="s">
        <v>9</v>
      </c>
      <c r="L8" s="29" t="s">
        <v>9</v>
      </c>
      <c r="M8" s="29" t="s">
        <v>9</v>
      </c>
      <c r="N8" s="29" t="s">
        <v>9</v>
      </c>
      <c r="O8" s="29" t="s">
        <v>10</v>
      </c>
      <c r="P8" s="29" t="s">
        <v>9</v>
      </c>
      <c r="Q8" s="29" t="s">
        <v>11</v>
      </c>
      <c r="R8" s="29" t="s">
        <v>9</v>
      </c>
      <c r="S8" s="29" t="s">
        <v>9</v>
      </c>
      <c r="T8" s="29" t="s">
        <v>9</v>
      </c>
    </row>
    <row r="9" spans="1:20" s="2" customFormat="1" ht="14.25" customHeight="1" x14ac:dyDescent="0.2">
      <c r="A9" s="27"/>
      <c r="B9" s="28">
        <v>1</v>
      </c>
      <c r="C9" s="28">
        <v>2</v>
      </c>
      <c r="D9" s="28">
        <v>3</v>
      </c>
      <c r="E9" s="28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  <c r="L9" s="28">
        <v>11</v>
      </c>
      <c r="M9" s="28">
        <v>12</v>
      </c>
      <c r="N9" s="28">
        <v>13</v>
      </c>
      <c r="O9" s="28">
        <v>14</v>
      </c>
      <c r="P9" s="28">
        <v>15</v>
      </c>
      <c r="Q9" s="28">
        <v>16</v>
      </c>
      <c r="R9" s="28">
        <v>17</v>
      </c>
      <c r="S9" s="28">
        <v>18</v>
      </c>
      <c r="T9" s="28">
        <v>19</v>
      </c>
    </row>
    <row r="10" spans="1:20" s="3" customFormat="1" ht="18.75" customHeight="1" x14ac:dyDescent="0.25">
      <c r="A10" s="11">
        <v>1</v>
      </c>
      <c r="B10" s="12" t="s">
        <v>12</v>
      </c>
      <c r="C10" s="13">
        <v>83.33</v>
      </c>
      <c r="D10" s="14">
        <v>259</v>
      </c>
      <c r="E10" s="15">
        <v>130</v>
      </c>
      <c r="F10" s="15">
        <v>118</v>
      </c>
      <c r="G10" s="15">
        <v>11</v>
      </c>
      <c r="H10" s="15"/>
      <c r="I10" s="16">
        <v>160</v>
      </c>
      <c r="J10" s="17">
        <v>346.7</v>
      </c>
      <c r="K10" s="17">
        <v>786.6</v>
      </c>
      <c r="L10" s="17">
        <v>102.7</v>
      </c>
      <c r="M10" s="17"/>
      <c r="N10" s="18">
        <v>1236</v>
      </c>
      <c r="O10" s="18">
        <v>49.1</v>
      </c>
      <c r="P10" s="18">
        <v>9.6999999999999993</v>
      </c>
      <c r="Q10" s="19">
        <v>1</v>
      </c>
      <c r="R10" s="18">
        <v>12.4</v>
      </c>
      <c r="S10" s="18">
        <v>71.2</v>
      </c>
      <c r="T10" s="18">
        <v>1307.2</v>
      </c>
    </row>
    <row r="11" spans="1:20" s="3" customFormat="1" ht="18.75" customHeight="1" x14ac:dyDescent="0.25">
      <c r="A11" s="11">
        <v>2</v>
      </c>
      <c r="B11" s="12" t="s">
        <v>13</v>
      </c>
      <c r="C11" s="13">
        <v>63.49</v>
      </c>
      <c r="D11" s="14">
        <v>348</v>
      </c>
      <c r="E11" s="15">
        <v>180</v>
      </c>
      <c r="F11" s="15">
        <v>165</v>
      </c>
      <c r="G11" s="15">
        <v>3</v>
      </c>
      <c r="H11" s="15"/>
      <c r="I11" s="16">
        <v>160</v>
      </c>
      <c r="J11" s="17">
        <v>365.7</v>
      </c>
      <c r="K11" s="17">
        <v>838.1</v>
      </c>
      <c r="L11" s="17">
        <v>21.3</v>
      </c>
      <c r="M11" s="17"/>
      <c r="N11" s="18">
        <v>1225.0999999999999</v>
      </c>
      <c r="O11" s="18">
        <v>57.4</v>
      </c>
      <c r="P11" s="18">
        <v>13.1</v>
      </c>
      <c r="Q11" s="19">
        <v>1</v>
      </c>
      <c r="R11" s="18">
        <v>12.3</v>
      </c>
      <c r="S11" s="18">
        <v>82.8</v>
      </c>
      <c r="T11" s="18">
        <v>1307.9000000000001</v>
      </c>
    </row>
    <row r="12" spans="1:20" s="3" customFormat="1" ht="18.75" customHeight="1" x14ac:dyDescent="0.25">
      <c r="A12" s="11">
        <v>3</v>
      </c>
      <c r="B12" s="12" t="s">
        <v>14</v>
      </c>
      <c r="C12" s="13">
        <v>114.24</v>
      </c>
      <c r="D12" s="14">
        <v>806</v>
      </c>
      <c r="E12" s="15">
        <v>496</v>
      </c>
      <c r="F12" s="15">
        <v>252</v>
      </c>
      <c r="G12" s="15">
        <v>58</v>
      </c>
      <c r="H12" s="15"/>
      <c r="I12" s="16">
        <v>160</v>
      </c>
      <c r="J12" s="17">
        <v>1813.2</v>
      </c>
      <c r="K12" s="17">
        <v>2303.1</v>
      </c>
      <c r="L12" s="17">
        <v>742.1</v>
      </c>
      <c r="M12" s="17"/>
      <c r="N12" s="18">
        <v>4858.3999999999996</v>
      </c>
      <c r="O12" s="18">
        <v>132.9</v>
      </c>
      <c r="P12" s="18">
        <v>30.3</v>
      </c>
      <c r="Q12" s="19">
        <v>1.8</v>
      </c>
      <c r="R12" s="18">
        <v>87.5</v>
      </c>
      <c r="S12" s="18">
        <v>250.7</v>
      </c>
      <c r="T12" s="18">
        <v>5109.1000000000004</v>
      </c>
    </row>
    <row r="13" spans="1:20" s="3" customFormat="1" ht="18.75" customHeight="1" x14ac:dyDescent="0.25">
      <c r="A13" s="11">
        <v>4</v>
      </c>
      <c r="B13" s="12" t="s">
        <v>15</v>
      </c>
      <c r="C13" s="13">
        <v>99</v>
      </c>
      <c r="D13" s="14">
        <v>462</v>
      </c>
      <c r="E13" s="15">
        <v>209</v>
      </c>
      <c r="F13" s="15">
        <v>202</v>
      </c>
      <c r="G13" s="15">
        <v>51</v>
      </c>
      <c r="H13" s="15"/>
      <c r="I13" s="16">
        <v>160</v>
      </c>
      <c r="J13" s="17">
        <v>662.1</v>
      </c>
      <c r="K13" s="17">
        <v>1599.8</v>
      </c>
      <c r="L13" s="17">
        <v>565.5</v>
      </c>
      <c r="M13" s="17"/>
      <c r="N13" s="18">
        <v>2827.4</v>
      </c>
      <c r="O13" s="18">
        <v>76.2</v>
      </c>
      <c r="P13" s="18">
        <v>17.399999999999999</v>
      </c>
      <c r="Q13" s="19">
        <v>2.1</v>
      </c>
      <c r="R13" s="18">
        <v>59.4</v>
      </c>
      <c r="S13" s="18">
        <v>153</v>
      </c>
      <c r="T13" s="18">
        <v>2980.4</v>
      </c>
    </row>
    <row r="14" spans="1:20" s="3" customFormat="1" ht="18.75" customHeight="1" x14ac:dyDescent="0.25">
      <c r="A14" s="11">
        <v>5</v>
      </c>
      <c r="B14" s="12" t="s">
        <v>16</v>
      </c>
      <c r="C14" s="13">
        <v>150.21</v>
      </c>
      <c r="D14" s="14">
        <v>5276</v>
      </c>
      <c r="E14" s="15">
        <v>2892</v>
      </c>
      <c r="F14" s="15">
        <v>2279</v>
      </c>
      <c r="G14" s="15">
        <v>105</v>
      </c>
      <c r="H14" s="15"/>
      <c r="I14" s="16">
        <v>160</v>
      </c>
      <c r="J14" s="17">
        <v>13901</v>
      </c>
      <c r="K14" s="17">
        <v>27386.3</v>
      </c>
      <c r="L14" s="17">
        <v>1766.5</v>
      </c>
      <c r="M14" s="17"/>
      <c r="N14" s="18">
        <v>43053.8</v>
      </c>
      <c r="O14" s="18">
        <v>870.2</v>
      </c>
      <c r="P14" s="18">
        <v>198.2</v>
      </c>
      <c r="Q14" s="19">
        <v>1</v>
      </c>
      <c r="R14" s="18">
        <v>430.5</v>
      </c>
      <c r="S14" s="18">
        <v>1498.9</v>
      </c>
      <c r="T14" s="18">
        <v>44552.7</v>
      </c>
    </row>
    <row r="15" spans="1:20" s="3" customFormat="1" ht="18.75" customHeight="1" x14ac:dyDescent="0.25">
      <c r="A15" s="11">
        <v>6</v>
      </c>
      <c r="B15" s="12" t="s">
        <v>17</v>
      </c>
      <c r="C15" s="13">
        <v>88.31</v>
      </c>
      <c r="D15" s="14">
        <v>3158</v>
      </c>
      <c r="E15" s="15">
        <v>2555</v>
      </c>
      <c r="F15" s="15">
        <v>499</v>
      </c>
      <c r="G15" s="15">
        <v>104</v>
      </c>
      <c r="H15" s="15"/>
      <c r="I15" s="16">
        <v>160</v>
      </c>
      <c r="J15" s="17">
        <v>7220.2</v>
      </c>
      <c r="K15" s="17">
        <v>3525.3</v>
      </c>
      <c r="L15" s="17">
        <v>1028.5999999999999</v>
      </c>
      <c r="M15" s="17"/>
      <c r="N15" s="18">
        <v>11774.1</v>
      </c>
      <c r="O15" s="18">
        <v>520.9</v>
      </c>
      <c r="P15" s="18">
        <v>118.7</v>
      </c>
      <c r="Q15" s="19">
        <v>1.1000000000000001</v>
      </c>
      <c r="R15" s="18">
        <v>129.5</v>
      </c>
      <c r="S15" s="18">
        <v>769.1</v>
      </c>
      <c r="T15" s="18">
        <v>12543.2</v>
      </c>
    </row>
    <row r="16" spans="1:20" s="3" customFormat="1" ht="18.75" customHeight="1" x14ac:dyDescent="0.25">
      <c r="A16" s="11">
        <v>7</v>
      </c>
      <c r="B16" s="12" t="s">
        <v>18</v>
      </c>
      <c r="C16" s="13">
        <v>100</v>
      </c>
      <c r="D16" s="14">
        <v>140</v>
      </c>
      <c r="E16" s="15">
        <v>50</v>
      </c>
      <c r="F16" s="15">
        <v>86</v>
      </c>
      <c r="G16" s="15">
        <v>4</v>
      </c>
      <c r="H16" s="15"/>
      <c r="I16" s="16">
        <v>160</v>
      </c>
      <c r="J16" s="17">
        <v>160</v>
      </c>
      <c r="K16" s="17">
        <v>688</v>
      </c>
      <c r="L16" s="17">
        <v>44.8</v>
      </c>
      <c r="M16" s="17"/>
      <c r="N16" s="18">
        <v>892.8</v>
      </c>
      <c r="O16" s="18">
        <v>23</v>
      </c>
      <c r="P16" s="18">
        <v>5.3</v>
      </c>
      <c r="Q16" s="19">
        <v>1</v>
      </c>
      <c r="R16" s="18">
        <v>8.9</v>
      </c>
      <c r="S16" s="18">
        <v>37.200000000000003</v>
      </c>
      <c r="T16" s="18">
        <v>930</v>
      </c>
    </row>
    <row r="17" spans="1:20" s="3" customFormat="1" ht="18.75" customHeight="1" x14ac:dyDescent="0.25">
      <c r="A17" s="11">
        <v>8</v>
      </c>
      <c r="B17" s="12" t="s">
        <v>19</v>
      </c>
      <c r="C17" s="13">
        <v>100.52</v>
      </c>
      <c r="D17" s="14">
        <v>2238</v>
      </c>
      <c r="E17" s="15">
        <v>1286</v>
      </c>
      <c r="F17" s="15">
        <v>845</v>
      </c>
      <c r="G17" s="15">
        <v>107</v>
      </c>
      <c r="H17" s="15"/>
      <c r="I17" s="16">
        <v>160</v>
      </c>
      <c r="J17" s="17">
        <v>4136.6000000000004</v>
      </c>
      <c r="K17" s="17">
        <v>6795.2</v>
      </c>
      <c r="L17" s="17">
        <v>1204.5999999999999</v>
      </c>
      <c r="M17" s="17"/>
      <c r="N17" s="18">
        <v>12136.4</v>
      </c>
      <c r="O17" s="18">
        <v>369.1</v>
      </c>
      <c r="P17" s="18">
        <v>84.1</v>
      </c>
      <c r="Q17" s="19">
        <v>1.6</v>
      </c>
      <c r="R17" s="18">
        <v>194.2</v>
      </c>
      <c r="S17" s="18">
        <v>647.4</v>
      </c>
      <c r="T17" s="18">
        <v>12783.8</v>
      </c>
    </row>
    <row r="18" spans="1:20" s="3" customFormat="1" ht="18.75" customHeight="1" x14ac:dyDescent="0.25">
      <c r="A18" s="11">
        <v>9</v>
      </c>
      <c r="B18" s="12" t="s">
        <v>20</v>
      </c>
      <c r="C18" s="13">
        <v>98.95</v>
      </c>
      <c r="D18" s="14">
        <v>157</v>
      </c>
      <c r="E18" s="15">
        <v>63</v>
      </c>
      <c r="F18" s="15">
        <v>84</v>
      </c>
      <c r="G18" s="15">
        <v>10</v>
      </c>
      <c r="H18" s="15"/>
      <c r="I18" s="16">
        <v>160</v>
      </c>
      <c r="J18" s="17">
        <v>199.5</v>
      </c>
      <c r="K18" s="17">
        <v>664.9</v>
      </c>
      <c r="L18" s="17">
        <v>110.8</v>
      </c>
      <c r="M18" s="17"/>
      <c r="N18" s="18">
        <v>975.2</v>
      </c>
      <c r="O18" s="18">
        <v>25.9</v>
      </c>
      <c r="P18" s="18">
        <v>5.9</v>
      </c>
      <c r="Q18" s="19">
        <v>0</v>
      </c>
      <c r="R18" s="18">
        <v>0</v>
      </c>
      <c r="S18" s="18">
        <v>31.8</v>
      </c>
      <c r="T18" s="18">
        <v>1007</v>
      </c>
    </row>
    <row r="19" spans="1:20" s="3" customFormat="1" ht="18.75" customHeight="1" x14ac:dyDescent="0.25">
      <c r="A19" s="11">
        <v>10</v>
      </c>
      <c r="B19" s="12" t="s">
        <v>21</v>
      </c>
      <c r="C19" s="13">
        <v>106.62</v>
      </c>
      <c r="D19" s="14">
        <v>330</v>
      </c>
      <c r="E19" s="15">
        <v>111</v>
      </c>
      <c r="F19" s="15">
        <v>219</v>
      </c>
      <c r="G19" s="15">
        <v>0</v>
      </c>
      <c r="H19" s="15"/>
      <c r="I19" s="16">
        <v>160</v>
      </c>
      <c r="J19" s="17">
        <v>378.7</v>
      </c>
      <c r="K19" s="17">
        <v>1868</v>
      </c>
      <c r="L19" s="17">
        <v>0</v>
      </c>
      <c r="M19" s="17"/>
      <c r="N19" s="18">
        <v>2246.6999999999998</v>
      </c>
      <c r="O19" s="18">
        <v>54.4</v>
      </c>
      <c r="P19" s="18">
        <v>12.4</v>
      </c>
      <c r="Q19" s="19">
        <v>0.5</v>
      </c>
      <c r="R19" s="18">
        <v>11.2</v>
      </c>
      <c r="S19" s="18">
        <v>78</v>
      </c>
      <c r="T19" s="18">
        <v>2324.6999999999998</v>
      </c>
    </row>
    <row r="20" spans="1:20" s="3" customFormat="1" ht="18.75" customHeight="1" x14ac:dyDescent="0.25">
      <c r="A20" s="11">
        <v>11</v>
      </c>
      <c r="B20" s="12" t="s">
        <v>22</v>
      </c>
      <c r="C20" s="13">
        <v>62.91</v>
      </c>
      <c r="D20" s="14">
        <v>248</v>
      </c>
      <c r="E20" s="15">
        <v>71</v>
      </c>
      <c r="F20" s="15">
        <v>91</v>
      </c>
      <c r="G20" s="15">
        <v>86</v>
      </c>
      <c r="H20" s="15"/>
      <c r="I20" s="16">
        <v>160</v>
      </c>
      <c r="J20" s="17">
        <v>142.9</v>
      </c>
      <c r="K20" s="17">
        <v>458</v>
      </c>
      <c r="L20" s="17">
        <v>605.9</v>
      </c>
      <c r="M20" s="17"/>
      <c r="N20" s="18">
        <v>1206.8</v>
      </c>
      <c r="O20" s="18">
        <v>40.9</v>
      </c>
      <c r="P20" s="18">
        <v>9.3000000000000007</v>
      </c>
      <c r="Q20" s="19">
        <v>3</v>
      </c>
      <c r="R20" s="18">
        <v>36.200000000000003</v>
      </c>
      <c r="S20" s="18">
        <v>86.4</v>
      </c>
      <c r="T20" s="18">
        <v>1293.2</v>
      </c>
    </row>
    <row r="21" spans="1:20" s="3" customFormat="1" ht="18.75" customHeight="1" x14ac:dyDescent="0.25">
      <c r="A21" s="11">
        <v>12</v>
      </c>
      <c r="B21" s="12" t="s">
        <v>23</v>
      </c>
      <c r="C21" s="13">
        <v>100.52</v>
      </c>
      <c r="D21" s="14">
        <v>147</v>
      </c>
      <c r="E21" s="15">
        <v>65</v>
      </c>
      <c r="F21" s="15">
        <v>78</v>
      </c>
      <c r="G21" s="15">
        <v>4</v>
      </c>
      <c r="H21" s="15"/>
      <c r="I21" s="16">
        <v>160</v>
      </c>
      <c r="J21" s="17">
        <v>209.1</v>
      </c>
      <c r="K21" s="17">
        <v>627.20000000000005</v>
      </c>
      <c r="L21" s="17">
        <v>45</v>
      </c>
      <c r="M21" s="17"/>
      <c r="N21" s="18">
        <v>881.3</v>
      </c>
      <c r="O21" s="18">
        <v>24.2</v>
      </c>
      <c r="P21" s="18">
        <v>5.5</v>
      </c>
      <c r="Q21" s="19">
        <v>1.1000000000000001</v>
      </c>
      <c r="R21" s="18">
        <v>9.6999999999999993</v>
      </c>
      <c r="S21" s="18">
        <v>39.4</v>
      </c>
      <c r="T21" s="18">
        <v>920.7</v>
      </c>
    </row>
    <row r="22" spans="1:20" s="3" customFormat="1" ht="18.75" customHeight="1" x14ac:dyDescent="0.25">
      <c r="A22" s="11">
        <v>13</v>
      </c>
      <c r="B22" s="12" t="s">
        <v>24</v>
      </c>
      <c r="C22" s="13">
        <v>135.71</v>
      </c>
      <c r="D22" s="14">
        <v>1295</v>
      </c>
      <c r="E22" s="15">
        <v>821</v>
      </c>
      <c r="F22" s="15">
        <v>415</v>
      </c>
      <c r="G22" s="15">
        <v>59</v>
      </c>
      <c r="H22" s="15"/>
      <c r="I22" s="16">
        <v>160</v>
      </c>
      <c r="J22" s="17">
        <v>3565.4</v>
      </c>
      <c r="K22" s="17">
        <v>4505.6000000000004</v>
      </c>
      <c r="L22" s="17">
        <v>896.8</v>
      </c>
      <c r="M22" s="17"/>
      <c r="N22" s="18">
        <v>8967.7999999999993</v>
      </c>
      <c r="O22" s="18">
        <v>213.6</v>
      </c>
      <c r="P22" s="18">
        <v>48.7</v>
      </c>
      <c r="Q22" s="19">
        <v>1.1000000000000001</v>
      </c>
      <c r="R22" s="18">
        <v>98.6</v>
      </c>
      <c r="S22" s="18">
        <v>360.9</v>
      </c>
      <c r="T22" s="18">
        <v>9328.7000000000007</v>
      </c>
    </row>
    <row r="23" spans="1:20" s="3" customFormat="1" ht="18.75" customHeight="1" x14ac:dyDescent="0.25">
      <c r="A23" s="11">
        <v>14</v>
      </c>
      <c r="B23" s="12" t="s">
        <v>25</v>
      </c>
      <c r="C23" s="13">
        <v>104.82</v>
      </c>
      <c r="D23" s="14">
        <v>308</v>
      </c>
      <c r="E23" s="15">
        <v>145</v>
      </c>
      <c r="F23" s="15">
        <v>154</v>
      </c>
      <c r="G23" s="15">
        <v>9</v>
      </c>
      <c r="H23" s="15"/>
      <c r="I23" s="16">
        <v>160</v>
      </c>
      <c r="J23" s="17">
        <v>486.4</v>
      </c>
      <c r="K23" s="17">
        <v>1291.4000000000001</v>
      </c>
      <c r="L23" s="17">
        <v>105.7</v>
      </c>
      <c r="M23" s="17"/>
      <c r="N23" s="18">
        <v>1883.5</v>
      </c>
      <c r="O23" s="18">
        <v>50.8</v>
      </c>
      <c r="P23" s="18">
        <v>11.6</v>
      </c>
      <c r="Q23" s="19">
        <v>1</v>
      </c>
      <c r="R23" s="18">
        <v>18.8</v>
      </c>
      <c r="S23" s="18">
        <v>81.2</v>
      </c>
      <c r="T23" s="18">
        <v>1964.7</v>
      </c>
    </row>
    <row r="24" spans="1:20" s="3" customFormat="1" ht="18.75" customHeight="1" x14ac:dyDescent="0.25">
      <c r="A24" s="11">
        <v>15</v>
      </c>
      <c r="B24" s="12" t="s">
        <v>26</v>
      </c>
      <c r="C24" s="13">
        <v>87.62</v>
      </c>
      <c r="D24" s="14">
        <v>885</v>
      </c>
      <c r="E24" s="15">
        <v>622</v>
      </c>
      <c r="F24" s="15">
        <v>263</v>
      </c>
      <c r="G24" s="15"/>
      <c r="H24" s="15"/>
      <c r="I24" s="16">
        <v>160</v>
      </c>
      <c r="J24" s="17">
        <v>1744</v>
      </c>
      <c r="K24" s="17">
        <v>1843.5</v>
      </c>
      <c r="L24" s="17">
        <v>0</v>
      </c>
      <c r="M24" s="17"/>
      <c r="N24" s="18">
        <v>3587.5</v>
      </c>
      <c r="O24" s="18">
        <v>146</v>
      </c>
      <c r="P24" s="18">
        <v>33.299999999999997</v>
      </c>
      <c r="Q24" s="19">
        <v>1.6</v>
      </c>
      <c r="R24" s="18">
        <v>57.4</v>
      </c>
      <c r="S24" s="18">
        <v>236.7</v>
      </c>
      <c r="T24" s="18">
        <v>3824.2</v>
      </c>
    </row>
    <row r="25" spans="1:20" s="3" customFormat="1" ht="18.75" customHeight="1" x14ac:dyDescent="0.25">
      <c r="A25" s="11">
        <v>16</v>
      </c>
      <c r="B25" s="12" t="s">
        <v>27</v>
      </c>
      <c r="C25" s="13">
        <v>114.24</v>
      </c>
      <c r="D25" s="14">
        <v>484</v>
      </c>
      <c r="E25" s="15">
        <v>244</v>
      </c>
      <c r="F25" s="15">
        <v>190</v>
      </c>
      <c r="G25" s="15">
        <v>50</v>
      </c>
      <c r="H25" s="15"/>
      <c r="I25" s="16">
        <v>160</v>
      </c>
      <c r="J25" s="17">
        <v>892</v>
      </c>
      <c r="K25" s="17">
        <v>1736.4</v>
      </c>
      <c r="L25" s="17">
        <v>639.70000000000005</v>
      </c>
      <c r="M25" s="17"/>
      <c r="N25" s="18">
        <v>3268.1</v>
      </c>
      <c r="O25" s="18">
        <v>79.8</v>
      </c>
      <c r="P25" s="18">
        <v>18.2</v>
      </c>
      <c r="Q25" s="19">
        <v>1</v>
      </c>
      <c r="R25" s="18">
        <v>32.700000000000003</v>
      </c>
      <c r="S25" s="18">
        <v>130.69999999999999</v>
      </c>
      <c r="T25" s="18">
        <v>3398.8</v>
      </c>
    </row>
    <row r="26" spans="1:20" s="3" customFormat="1" ht="18.75" customHeight="1" x14ac:dyDescent="0.25">
      <c r="A26" s="11">
        <v>17</v>
      </c>
      <c r="B26" s="12" t="s">
        <v>28</v>
      </c>
      <c r="C26" s="13">
        <v>91.4</v>
      </c>
      <c r="D26" s="14">
        <v>378</v>
      </c>
      <c r="E26" s="15">
        <v>196</v>
      </c>
      <c r="F26" s="15">
        <v>182</v>
      </c>
      <c r="G26" s="15"/>
      <c r="H26" s="15"/>
      <c r="I26" s="16">
        <v>160</v>
      </c>
      <c r="J26" s="17">
        <v>573.29999999999995</v>
      </c>
      <c r="K26" s="17">
        <v>1330.8</v>
      </c>
      <c r="L26" s="17">
        <v>0</v>
      </c>
      <c r="M26" s="17"/>
      <c r="N26" s="18">
        <v>1904.1</v>
      </c>
      <c r="O26" s="18">
        <v>62.3</v>
      </c>
      <c r="P26" s="18">
        <v>14.2</v>
      </c>
      <c r="Q26" s="19">
        <v>1</v>
      </c>
      <c r="R26" s="18">
        <v>19</v>
      </c>
      <c r="S26" s="18">
        <v>95.5</v>
      </c>
      <c r="T26" s="18">
        <v>1999.6</v>
      </c>
    </row>
    <row r="27" spans="1:20" s="3" customFormat="1" ht="18.75" customHeight="1" x14ac:dyDescent="0.25">
      <c r="A27" s="11">
        <v>18</v>
      </c>
      <c r="B27" s="12" t="s">
        <v>29</v>
      </c>
      <c r="C27" s="13">
        <v>74.8</v>
      </c>
      <c r="D27" s="14">
        <v>233</v>
      </c>
      <c r="E27" s="15">
        <v>99</v>
      </c>
      <c r="F27" s="15">
        <v>67</v>
      </c>
      <c r="G27" s="15">
        <v>67</v>
      </c>
      <c r="H27" s="15"/>
      <c r="I27" s="16">
        <v>160</v>
      </c>
      <c r="J27" s="17">
        <v>237</v>
      </c>
      <c r="K27" s="17">
        <v>400.9</v>
      </c>
      <c r="L27" s="17">
        <v>561.29999999999995</v>
      </c>
      <c r="M27" s="17"/>
      <c r="N27" s="18">
        <v>1199.2</v>
      </c>
      <c r="O27" s="18">
        <v>38.4</v>
      </c>
      <c r="P27" s="18">
        <v>8.8000000000000007</v>
      </c>
      <c r="Q27" s="19">
        <v>3</v>
      </c>
      <c r="R27" s="18">
        <v>36</v>
      </c>
      <c r="S27" s="18">
        <v>83.2</v>
      </c>
      <c r="T27" s="18">
        <v>1282.4000000000001</v>
      </c>
    </row>
    <row r="28" spans="1:20" s="3" customFormat="1" ht="18.75" customHeight="1" x14ac:dyDescent="0.25">
      <c r="A28" s="11">
        <v>19</v>
      </c>
      <c r="B28" s="12" t="s">
        <v>30</v>
      </c>
      <c r="C28" s="13">
        <v>51.82</v>
      </c>
      <c r="D28" s="14">
        <v>179</v>
      </c>
      <c r="E28" s="15">
        <v>61</v>
      </c>
      <c r="F28" s="15">
        <v>76</v>
      </c>
      <c r="G28" s="15">
        <v>42</v>
      </c>
      <c r="H28" s="15"/>
      <c r="I28" s="16">
        <v>160</v>
      </c>
      <c r="J28" s="17">
        <v>101.2</v>
      </c>
      <c r="K28" s="17">
        <v>315.10000000000002</v>
      </c>
      <c r="L28" s="17">
        <v>243.8</v>
      </c>
      <c r="M28" s="17"/>
      <c r="N28" s="18">
        <v>660.1</v>
      </c>
      <c r="O28" s="18">
        <v>29.5</v>
      </c>
      <c r="P28" s="18">
        <v>6.7</v>
      </c>
      <c r="Q28" s="19">
        <v>1</v>
      </c>
      <c r="R28" s="18">
        <v>6.6</v>
      </c>
      <c r="S28" s="18">
        <v>42.8</v>
      </c>
      <c r="T28" s="18">
        <v>702.9</v>
      </c>
    </row>
    <row r="29" spans="1:20" s="3" customFormat="1" ht="18.75" customHeight="1" x14ac:dyDescent="0.25">
      <c r="A29" s="11">
        <v>20</v>
      </c>
      <c r="B29" s="12" t="s">
        <v>31</v>
      </c>
      <c r="C29" s="13">
        <v>128.15</v>
      </c>
      <c r="D29" s="14">
        <v>2086</v>
      </c>
      <c r="E29" s="15">
        <v>1542</v>
      </c>
      <c r="F29" s="15">
        <v>527</v>
      </c>
      <c r="G29" s="15">
        <v>17</v>
      </c>
      <c r="H29" s="15"/>
      <c r="I29" s="16">
        <v>160</v>
      </c>
      <c r="J29" s="17">
        <v>6323.4</v>
      </c>
      <c r="K29" s="17">
        <v>5402.8</v>
      </c>
      <c r="L29" s="17">
        <v>244</v>
      </c>
      <c r="M29" s="17"/>
      <c r="N29" s="18">
        <v>11970.2</v>
      </c>
      <c r="O29" s="18">
        <v>344.1</v>
      </c>
      <c r="P29" s="18">
        <v>78.400000000000006</v>
      </c>
      <c r="Q29" s="19">
        <v>0</v>
      </c>
      <c r="R29" s="18">
        <v>0</v>
      </c>
      <c r="S29" s="18">
        <v>422.5</v>
      </c>
      <c r="T29" s="18">
        <v>12392.7</v>
      </c>
    </row>
    <row r="30" spans="1:20" s="3" customFormat="1" ht="18.75" customHeight="1" x14ac:dyDescent="0.25">
      <c r="A30" s="11">
        <v>21</v>
      </c>
      <c r="B30" s="12" t="s">
        <v>32</v>
      </c>
      <c r="C30" s="13">
        <v>96.5</v>
      </c>
      <c r="D30" s="14">
        <v>217</v>
      </c>
      <c r="E30" s="15">
        <v>111</v>
      </c>
      <c r="F30" s="15">
        <v>102</v>
      </c>
      <c r="G30" s="15">
        <v>4</v>
      </c>
      <c r="H30" s="15"/>
      <c r="I30" s="16">
        <v>160</v>
      </c>
      <c r="J30" s="17">
        <v>342.8</v>
      </c>
      <c r="K30" s="17">
        <v>787.4</v>
      </c>
      <c r="L30" s="17">
        <v>43.2</v>
      </c>
      <c r="M30" s="17"/>
      <c r="N30" s="18">
        <v>1173.4000000000001</v>
      </c>
      <c r="O30" s="18">
        <v>35.799999999999997</v>
      </c>
      <c r="P30" s="18">
        <v>8.1999999999999993</v>
      </c>
      <c r="Q30" s="19">
        <v>1.1000000000000001</v>
      </c>
      <c r="R30" s="18">
        <v>12.9</v>
      </c>
      <c r="S30" s="18">
        <v>56.9</v>
      </c>
      <c r="T30" s="18">
        <v>1230.3</v>
      </c>
    </row>
    <row r="31" spans="1:20" s="3" customFormat="1" ht="18.75" customHeight="1" x14ac:dyDescent="0.25">
      <c r="A31" s="11">
        <v>22</v>
      </c>
      <c r="B31" s="12" t="s">
        <v>33</v>
      </c>
      <c r="C31" s="13">
        <v>68.52</v>
      </c>
      <c r="D31" s="14">
        <v>935</v>
      </c>
      <c r="E31" s="15">
        <v>508</v>
      </c>
      <c r="F31" s="15">
        <v>375</v>
      </c>
      <c r="G31" s="15">
        <v>52</v>
      </c>
      <c r="H31" s="15"/>
      <c r="I31" s="16">
        <v>160</v>
      </c>
      <c r="J31" s="17">
        <v>1113.9000000000001</v>
      </c>
      <c r="K31" s="17">
        <v>2055.6</v>
      </c>
      <c r="L31" s="17">
        <v>399.1</v>
      </c>
      <c r="M31" s="17"/>
      <c r="N31" s="18">
        <v>3568.6</v>
      </c>
      <c r="O31" s="18">
        <v>154.19999999999999</v>
      </c>
      <c r="P31" s="18">
        <v>35.1</v>
      </c>
      <c r="Q31" s="19">
        <v>1</v>
      </c>
      <c r="R31" s="18">
        <v>35.700000000000003</v>
      </c>
      <c r="S31" s="18">
        <v>225</v>
      </c>
      <c r="T31" s="18">
        <v>3793.6</v>
      </c>
    </row>
    <row r="32" spans="1:20" s="3" customFormat="1" ht="18.75" customHeight="1" x14ac:dyDescent="0.25">
      <c r="A32" s="11">
        <v>23</v>
      </c>
      <c r="B32" s="12" t="s">
        <v>34</v>
      </c>
      <c r="C32" s="13">
        <v>90.48</v>
      </c>
      <c r="D32" s="14">
        <v>409</v>
      </c>
      <c r="E32" s="15">
        <v>168</v>
      </c>
      <c r="F32" s="15">
        <v>172</v>
      </c>
      <c r="G32" s="15">
        <v>69</v>
      </c>
      <c r="H32" s="15"/>
      <c r="I32" s="16">
        <v>160</v>
      </c>
      <c r="J32" s="17">
        <v>486.4</v>
      </c>
      <c r="K32" s="17">
        <v>1245</v>
      </c>
      <c r="L32" s="17">
        <v>699.2</v>
      </c>
      <c r="M32" s="17"/>
      <c r="N32" s="18">
        <v>2430.6</v>
      </c>
      <c r="O32" s="18">
        <v>67.5</v>
      </c>
      <c r="P32" s="18">
        <v>15.4</v>
      </c>
      <c r="Q32" s="19">
        <v>0</v>
      </c>
      <c r="R32" s="18">
        <v>0</v>
      </c>
      <c r="S32" s="18">
        <v>82.9</v>
      </c>
      <c r="T32" s="18">
        <v>2513.5</v>
      </c>
    </row>
    <row r="33" spans="1:20" s="3" customFormat="1" ht="18.75" customHeight="1" x14ac:dyDescent="0.25">
      <c r="A33" s="11">
        <v>24</v>
      </c>
      <c r="B33" s="12" t="s">
        <v>35</v>
      </c>
      <c r="C33" s="13">
        <v>114</v>
      </c>
      <c r="D33" s="14">
        <v>181</v>
      </c>
      <c r="E33" s="15">
        <v>85</v>
      </c>
      <c r="F33" s="15">
        <v>85</v>
      </c>
      <c r="G33" s="15">
        <v>11</v>
      </c>
      <c r="H33" s="15"/>
      <c r="I33" s="16">
        <v>160</v>
      </c>
      <c r="J33" s="17">
        <v>310.10000000000002</v>
      </c>
      <c r="K33" s="17">
        <v>775.2</v>
      </c>
      <c r="L33" s="17">
        <v>140.4</v>
      </c>
      <c r="M33" s="17"/>
      <c r="N33" s="18">
        <v>1225.7</v>
      </c>
      <c r="O33" s="18">
        <v>29.9</v>
      </c>
      <c r="P33" s="18">
        <v>6.8</v>
      </c>
      <c r="Q33" s="19">
        <v>1</v>
      </c>
      <c r="R33" s="18">
        <v>12.3</v>
      </c>
      <c r="S33" s="18">
        <v>49</v>
      </c>
      <c r="T33" s="18">
        <v>1274.7</v>
      </c>
    </row>
    <row r="34" spans="1:20" s="3" customFormat="1" ht="18.75" customHeight="1" x14ac:dyDescent="0.25">
      <c r="A34" s="11">
        <v>25</v>
      </c>
      <c r="B34" s="12" t="s">
        <v>36</v>
      </c>
      <c r="C34" s="13">
        <v>78.5</v>
      </c>
      <c r="D34" s="14">
        <v>738</v>
      </c>
      <c r="E34" s="15">
        <v>386</v>
      </c>
      <c r="F34" s="15">
        <v>345</v>
      </c>
      <c r="G34" s="15">
        <v>7</v>
      </c>
      <c r="H34" s="15"/>
      <c r="I34" s="16">
        <v>160</v>
      </c>
      <c r="J34" s="17">
        <v>969.6</v>
      </c>
      <c r="K34" s="17">
        <v>2166.6</v>
      </c>
      <c r="L34" s="17">
        <v>61.5</v>
      </c>
      <c r="M34" s="17"/>
      <c r="N34" s="18">
        <v>3197.7</v>
      </c>
      <c r="O34" s="18">
        <v>121.7</v>
      </c>
      <c r="P34" s="18">
        <v>27.7</v>
      </c>
      <c r="Q34" s="19">
        <v>1.8</v>
      </c>
      <c r="R34" s="18">
        <v>57.6</v>
      </c>
      <c r="S34" s="18">
        <v>207</v>
      </c>
      <c r="T34" s="18">
        <v>3404.7</v>
      </c>
    </row>
    <row r="35" spans="1:20" s="3" customFormat="1" ht="18.75" customHeight="1" x14ac:dyDescent="0.25">
      <c r="A35" s="11">
        <v>26</v>
      </c>
      <c r="B35" s="12" t="s">
        <v>37</v>
      </c>
      <c r="C35" s="13">
        <v>58.64</v>
      </c>
      <c r="D35" s="14">
        <v>319</v>
      </c>
      <c r="E35" s="15">
        <v>163</v>
      </c>
      <c r="F35" s="15">
        <v>151</v>
      </c>
      <c r="G35" s="15">
        <v>5</v>
      </c>
      <c r="H35" s="15"/>
      <c r="I35" s="16">
        <v>160</v>
      </c>
      <c r="J35" s="17">
        <v>305.89999999999998</v>
      </c>
      <c r="K35" s="17">
        <v>708.4</v>
      </c>
      <c r="L35" s="17">
        <v>32.799999999999997</v>
      </c>
      <c r="M35" s="17"/>
      <c r="N35" s="18">
        <v>1047.0999999999999</v>
      </c>
      <c r="O35" s="18">
        <v>52.6</v>
      </c>
      <c r="P35" s="18">
        <v>12</v>
      </c>
      <c r="Q35" s="19">
        <v>1</v>
      </c>
      <c r="R35" s="18">
        <v>10.5</v>
      </c>
      <c r="S35" s="18">
        <v>75.099999999999994</v>
      </c>
      <c r="T35" s="18">
        <v>1122.2</v>
      </c>
    </row>
    <row r="36" spans="1:20" s="3" customFormat="1" ht="18.75" customHeight="1" x14ac:dyDescent="0.25">
      <c r="A36" s="11">
        <v>27</v>
      </c>
      <c r="B36" s="12" t="s">
        <v>38</v>
      </c>
      <c r="C36" s="13">
        <v>111.19</v>
      </c>
      <c r="D36" s="14">
        <v>1080</v>
      </c>
      <c r="E36" s="15">
        <v>698</v>
      </c>
      <c r="F36" s="15">
        <v>382</v>
      </c>
      <c r="G36" s="15">
        <v>0</v>
      </c>
      <c r="H36" s="15"/>
      <c r="I36" s="16">
        <v>160</v>
      </c>
      <c r="J36" s="17">
        <v>2483.5</v>
      </c>
      <c r="K36" s="17">
        <v>3398</v>
      </c>
      <c r="L36" s="17">
        <v>0</v>
      </c>
      <c r="M36" s="17"/>
      <c r="N36" s="18">
        <v>5881.5</v>
      </c>
      <c r="O36" s="18">
        <v>178.1</v>
      </c>
      <c r="P36" s="18">
        <v>40.6</v>
      </c>
      <c r="Q36" s="19">
        <v>1</v>
      </c>
      <c r="R36" s="18">
        <v>58.8</v>
      </c>
      <c r="S36" s="18">
        <v>277.5</v>
      </c>
      <c r="T36" s="18">
        <v>6159</v>
      </c>
    </row>
    <row r="37" spans="1:20" s="3" customFormat="1" ht="18.75" customHeight="1" x14ac:dyDescent="0.25">
      <c r="A37" s="11">
        <v>28</v>
      </c>
      <c r="B37" s="12" t="s">
        <v>39</v>
      </c>
      <c r="C37" s="13">
        <v>89.9</v>
      </c>
      <c r="D37" s="14">
        <v>160</v>
      </c>
      <c r="E37" s="15">
        <v>60</v>
      </c>
      <c r="F37" s="15">
        <v>59</v>
      </c>
      <c r="G37" s="15">
        <v>41</v>
      </c>
      <c r="H37" s="15"/>
      <c r="I37" s="16">
        <v>160</v>
      </c>
      <c r="J37" s="17">
        <v>172.6</v>
      </c>
      <c r="K37" s="17">
        <v>424.3</v>
      </c>
      <c r="L37" s="17">
        <v>412.8</v>
      </c>
      <c r="M37" s="17"/>
      <c r="N37" s="18">
        <v>1009.7</v>
      </c>
      <c r="O37" s="18">
        <v>26.4</v>
      </c>
      <c r="P37" s="18">
        <v>6</v>
      </c>
      <c r="Q37" s="19">
        <v>1</v>
      </c>
      <c r="R37" s="18">
        <v>10.1</v>
      </c>
      <c r="S37" s="18">
        <v>42.5</v>
      </c>
      <c r="T37" s="18">
        <v>1052.2</v>
      </c>
    </row>
    <row r="38" spans="1:20" s="3" customFormat="1" ht="18.75" customHeight="1" x14ac:dyDescent="0.25">
      <c r="A38" s="11">
        <v>29</v>
      </c>
      <c r="B38" s="12" t="s">
        <v>40</v>
      </c>
      <c r="C38" s="13">
        <v>64.75</v>
      </c>
      <c r="D38" s="14">
        <v>277</v>
      </c>
      <c r="E38" s="15">
        <v>143</v>
      </c>
      <c r="F38" s="15">
        <v>80</v>
      </c>
      <c r="G38" s="15">
        <v>54</v>
      </c>
      <c r="H38" s="15"/>
      <c r="I38" s="16">
        <v>160</v>
      </c>
      <c r="J38" s="17">
        <v>296.3</v>
      </c>
      <c r="K38" s="17">
        <v>414.4</v>
      </c>
      <c r="L38" s="17">
        <v>391.6</v>
      </c>
      <c r="M38" s="17"/>
      <c r="N38" s="18">
        <v>1102.3</v>
      </c>
      <c r="O38" s="18">
        <v>45.7</v>
      </c>
      <c r="P38" s="18">
        <v>10.4</v>
      </c>
      <c r="Q38" s="19">
        <v>1</v>
      </c>
      <c r="R38" s="18">
        <v>11</v>
      </c>
      <c r="S38" s="18">
        <v>67.099999999999994</v>
      </c>
      <c r="T38" s="18">
        <v>1169.4000000000001</v>
      </c>
    </row>
    <row r="39" spans="1:20" s="3" customFormat="1" ht="18.75" customHeight="1" x14ac:dyDescent="0.25">
      <c r="A39" s="11">
        <v>30</v>
      </c>
      <c r="B39" s="12" t="s">
        <v>41</v>
      </c>
      <c r="C39" s="13">
        <v>92.32</v>
      </c>
      <c r="D39" s="14">
        <v>995</v>
      </c>
      <c r="E39" s="15">
        <v>514</v>
      </c>
      <c r="F39" s="15">
        <v>479</v>
      </c>
      <c r="G39" s="15">
        <v>2</v>
      </c>
      <c r="H39" s="15"/>
      <c r="I39" s="16">
        <v>160</v>
      </c>
      <c r="J39" s="17">
        <v>1518.5</v>
      </c>
      <c r="K39" s="17">
        <v>3537.7</v>
      </c>
      <c r="L39" s="17">
        <v>20.7</v>
      </c>
      <c r="M39" s="17"/>
      <c r="N39" s="18">
        <v>5076.8999999999996</v>
      </c>
      <c r="O39" s="18">
        <v>164.1</v>
      </c>
      <c r="P39" s="18">
        <v>37.4</v>
      </c>
      <c r="Q39" s="19">
        <v>1</v>
      </c>
      <c r="R39" s="18">
        <v>50.8</v>
      </c>
      <c r="S39" s="18">
        <v>252.3</v>
      </c>
      <c r="T39" s="18">
        <v>5329.2</v>
      </c>
    </row>
    <row r="40" spans="1:20" s="3" customFormat="1" ht="18.75" customHeight="1" x14ac:dyDescent="0.25">
      <c r="A40" s="11">
        <v>31</v>
      </c>
      <c r="B40" s="12" t="s">
        <v>42</v>
      </c>
      <c r="C40" s="13">
        <v>92.86</v>
      </c>
      <c r="D40" s="14">
        <v>336</v>
      </c>
      <c r="E40" s="15">
        <v>195</v>
      </c>
      <c r="F40" s="15">
        <v>91</v>
      </c>
      <c r="G40" s="15">
        <v>50</v>
      </c>
      <c r="H40" s="15"/>
      <c r="I40" s="16">
        <v>160</v>
      </c>
      <c r="J40" s="17">
        <v>579.4</v>
      </c>
      <c r="K40" s="17">
        <v>676</v>
      </c>
      <c r="L40" s="17">
        <v>520</v>
      </c>
      <c r="M40" s="17"/>
      <c r="N40" s="18">
        <v>1775.4</v>
      </c>
      <c r="O40" s="18">
        <v>55.5</v>
      </c>
      <c r="P40" s="18">
        <v>12.6</v>
      </c>
      <c r="Q40" s="19">
        <v>1</v>
      </c>
      <c r="R40" s="18">
        <v>17.8</v>
      </c>
      <c r="S40" s="18">
        <v>85.9</v>
      </c>
      <c r="T40" s="18">
        <v>1861.3</v>
      </c>
    </row>
    <row r="41" spans="1:20" s="3" customFormat="1" ht="18.75" customHeight="1" x14ac:dyDescent="0.25">
      <c r="A41" s="11">
        <v>33</v>
      </c>
      <c r="B41" s="12" t="s">
        <v>43</v>
      </c>
      <c r="C41" s="13">
        <v>102.81</v>
      </c>
      <c r="D41" s="14">
        <v>671</v>
      </c>
      <c r="E41" s="15">
        <v>445</v>
      </c>
      <c r="F41" s="15">
        <v>176</v>
      </c>
      <c r="G41" s="15">
        <v>50</v>
      </c>
      <c r="H41" s="15"/>
      <c r="I41" s="16">
        <v>160</v>
      </c>
      <c r="J41" s="17">
        <v>1464</v>
      </c>
      <c r="K41" s="17">
        <v>1447.6</v>
      </c>
      <c r="L41" s="17">
        <v>575.70000000000005</v>
      </c>
      <c r="M41" s="17"/>
      <c r="N41" s="18">
        <v>3487.3</v>
      </c>
      <c r="O41" s="18">
        <v>110.7</v>
      </c>
      <c r="P41" s="18">
        <v>25.2</v>
      </c>
      <c r="Q41" s="19">
        <v>0</v>
      </c>
      <c r="R41" s="18">
        <v>0</v>
      </c>
      <c r="S41" s="18">
        <v>135.9</v>
      </c>
      <c r="T41" s="18">
        <v>3623.2</v>
      </c>
    </row>
    <row r="42" spans="1:20" s="3" customFormat="1" ht="18.75" customHeight="1" x14ac:dyDescent="0.25">
      <c r="A42" s="11">
        <v>34</v>
      </c>
      <c r="B42" s="12" t="s">
        <v>44</v>
      </c>
      <c r="C42" s="13">
        <v>155.47</v>
      </c>
      <c r="D42" s="14">
        <v>383</v>
      </c>
      <c r="E42" s="15">
        <v>171</v>
      </c>
      <c r="F42" s="15">
        <v>184</v>
      </c>
      <c r="G42" s="15">
        <v>28</v>
      </c>
      <c r="H42" s="15"/>
      <c r="I42" s="16">
        <v>160</v>
      </c>
      <c r="J42" s="17">
        <v>850.7</v>
      </c>
      <c r="K42" s="17">
        <v>2288.5</v>
      </c>
      <c r="L42" s="17">
        <v>487.6</v>
      </c>
      <c r="M42" s="17"/>
      <c r="N42" s="18">
        <v>3626.8</v>
      </c>
      <c r="O42" s="18">
        <v>63.2</v>
      </c>
      <c r="P42" s="18">
        <v>14.4</v>
      </c>
      <c r="Q42" s="19">
        <v>0</v>
      </c>
      <c r="R42" s="18">
        <v>0</v>
      </c>
      <c r="S42" s="18">
        <v>77.599999999999994</v>
      </c>
      <c r="T42" s="18">
        <v>3704.4</v>
      </c>
    </row>
    <row r="43" spans="1:20" s="3" customFormat="1" ht="18.75" customHeight="1" x14ac:dyDescent="0.25">
      <c r="A43" s="11">
        <v>35</v>
      </c>
      <c r="B43" s="12" t="s">
        <v>45</v>
      </c>
      <c r="C43" s="13">
        <v>68.56</v>
      </c>
      <c r="D43" s="14">
        <v>148</v>
      </c>
      <c r="E43" s="15">
        <v>67</v>
      </c>
      <c r="F43" s="15">
        <v>79</v>
      </c>
      <c r="G43" s="15">
        <v>2</v>
      </c>
      <c r="H43" s="15"/>
      <c r="I43" s="16">
        <v>160</v>
      </c>
      <c r="J43" s="17">
        <v>147</v>
      </c>
      <c r="K43" s="17">
        <v>433.3</v>
      </c>
      <c r="L43" s="17">
        <v>15.4</v>
      </c>
      <c r="M43" s="17"/>
      <c r="N43" s="18">
        <v>595.70000000000005</v>
      </c>
      <c r="O43" s="18">
        <v>24.4</v>
      </c>
      <c r="P43" s="18">
        <v>5.6</v>
      </c>
      <c r="Q43" s="19">
        <v>1</v>
      </c>
      <c r="R43" s="18">
        <v>6</v>
      </c>
      <c r="S43" s="18">
        <v>36</v>
      </c>
      <c r="T43" s="18">
        <v>631.70000000000005</v>
      </c>
    </row>
    <row r="44" spans="1:20" s="3" customFormat="1" ht="18.75" customHeight="1" x14ac:dyDescent="0.25">
      <c r="A44" s="11">
        <v>36</v>
      </c>
      <c r="B44" s="12" t="s">
        <v>46</v>
      </c>
      <c r="C44" s="13">
        <v>78</v>
      </c>
      <c r="D44" s="14">
        <v>228</v>
      </c>
      <c r="E44" s="15">
        <v>101</v>
      </c>
      <c r="F44" s="15">
        <v>121</v>
      </c>
      <c r="G44" s="15">
        <v>6</v>
      </c>
      <c r="H44" s="15"/>
      <c r="I44" s="16">
        <v>160</v>
      </c>
      <c r="J44" s="17">
        <v>252.1</v>
      </c>
      <c r="K44" s="17">
        <v>755</v>
      </c>
      <c r="L44" s="17">
        <v>52.4</v>
      </c>
      <c r="M44" s="17"/>
      <c r="N44" s="18">
        <v>1059.5</v>
      </c>
      <c r="O44" s="18">
        <v>37.6</v>
      </c>
      <c r="P44" s="18">
        <v>8.6</v>
      </c>
      <c r="Q44" s="19">
        <v>1.1000000000000001</v>
      </c>
      <c r="R44" s="18">
        <v>11.7</v>
      </c>
      <c r="S44" s="18">
        <v>57.9</v>
      </c>
      <c r="T44" s="18">
        <v>1117.4000000000001</v>
      </c>
    </row>
    <row r="45" spans="1:20" s="3" customFormat="1" ht="18.75" customHeight="1" x14ac:dyDescent="0.25">
      <c r="A45" s="11">
        <v>37</v>
      </c>
      <c r="B45" s="12" t="s">
        <v>47</v>
      </c>
      <c r="C45" s="13">
        <v>91.38</v>
      </c>
      <c r="D45" s="14">
        <v>474</v>
      </c>
      <c r="E45" s="15">
        <v>302</v>
      </c>
      <c r="F45" s="15">
        <v>105</v>
      </c>
      <c r="G45" s="15">
        <v>67</v>
      </c>
      <c r="H45" s="15"/>
      <c r="I45" s="16">
        <v>160</v>
      </c>
      <c r="J45" s="17">
        <v>883.1</v>
      </c>
      <c r="K45" s="17">
        <v>767.6</v>
      </c>
      <c r="L45" s="17">
        <v>685.7</v>
      </c>
      <c r="M45" s="17"/>
      <c r="N45" s="18">
        <v>2336.4</v>
      </c>
      <c r="O45" s="18">
        <v>78.2</v>
      </c>
      <c r="P45" s="18">
        <v>17.8</v>
      </c>
      <c r="Q45" s="19">
        <v>1</v>
      </c>
      <c r="R45" s="18">
        <v>23.4</v>
      </c>
      <c r="S45" s="18">
        <v>119.4</v>
      </c>
      <c r="T45" s="18">
        <v>2455.8000000000002</v>
      </c>
    </row>
    <row r="46" spans="1:20" s="3" customFormat="1" ht="18.75" customHeight="1" x14ac:dyDescent="0.25">
      <c r="A46" s="11">
        <v>38</v>
      </c>
      <c r="B46" s="12" t="s">
        <v>48</v>
      </c>
      <c r="C46" s="13">
        <v>182</v>
      </c>
      <c r="D46" s="14">
        <v>10233</v>
      </c>
      <c r="E46" s="15">
        <v>6804</v>
      </c>
      <c r="F46" s="15">
        <v>3276</v>
      </c>
      <c r="G46" s="15">
        <v>153</v>
      </c>
      <c r="H46" s="15"/>
      <c r="I46" s="16">
        <v>160</v>
      </c>
      <c r="J46" s="17">
        <v>39626.5</v>
      </c>
      <c r="K46" s="17">
        <v>47698.6</v>
      </c>
      <c r="L46" s="17">
        <v>3118.8</v>
      </c>
      <c r="M46" s="17"/>
      <c r="N46" s="18">
        <v>90443.9</v>
      </c>
      <c r="O46" s="18">
        <v>1687.7</v>
      </c>
      <c r="P46" s="18">
        <v>384.5</v>
      </c>
      <c r="Q46" s="19">
        <v>1.1000000000000001</v>
      </c>
      <c r="R46" s="18">
        <v>994.9</v>
      </c>
      <c r="S46" s="18">
        <v>3067.1</v>
      </c>
      <c r="T46" s="18">
        <v>93511</v>
      </c>
    </row>
    <row r="47" spans="1:20" s="3" customFormat="1" ht="18.75" customHeight="1" x14ac:dyDescent="0.25">
      <c r="A47" s="11">
        <v>39</v>
      </c>
      <c r="B47" s="12" t="s">
        <v>49</v>
      </c>
      <c r="C47" s="13">
        <v>224.69</v>
      </c>
      <c r="D47" s="14">
        <v>26976</v>
      </c>
      <c r="E47" s="15">
        <v>22356</v>
      </c>
      <c r="F47" s="15">
        <v>4378</v>
      </c>
      <c r="G47" s="15">
        <v>242</v>
      </c>
      <c r="H47" s="15"/>
      <c r="I47" s="16">
        <v>160</v>
      </c>
      <c r="J47" s="17">
        <v>160741.4</v>
      </c>
      <c r="K47" s="17">
        <v>78695.399999999994</v>
      </c>
      <c r="L47" s="17">
        <v>6090</v>
      </c>
      <c r="M47" s="17"/>
      <c r="N47" s="18">
        <v>245526.8</v>
      </c>
      <c r="O47" s="18">
        <v>4449</v>
      </c>
      <c r="P47" s="18">
        <v>1013.6</v>
      </c>
      <c r="Q47" s="19">
        <v>1</v>
      </c>
      <c r="R47" s="18">
        <v>2455.3000000000002</v>
      </c>
      <c r="S47" s="18">
        <v>7917.9</v>
      </c>
      <c r="T47" s="18">
        <v>253444.7</v>
      </c>
    </row>
    <row r="48" spans="1:20" s="3" customFormat="1" ht="18.75" customHeight="1" x14ac:dyDescent="0.25">
      <c r="A48" s="11">
        <v>42</v>
      </c>
      <c r="B48" s="12" t="s">
        <v>50</v>
      </c>
      <c r="C48" s="13">
        <v>129.43</v>
      </c>
      <c r="D48" s="14">
        <v>125</v>
      </c>
      <c r="E48" s="15">
        <v>52</v>
      </c>
      <c r="F48" s="15">
        <v>73</v>
      </c>
      <c r="G48" s="15">
        <v>0</v>
      </c>
      <c r="H48" s="15"/>
      <c r="I48" s="16">
        <v>160</v>
      </c>
      <c r="J48" s="17">
        <v>215.4</v>
      </c>
      <c r="K48" s="17">
        <v>755.9</v>
      </c>
      <c r="L48" s="17">
        <v>0</v>
      </c>
      <c r="M48" s="17"/>
      <c r="N48" s="18">
        <v>971.3</v>
      </c>
      <c r="O48" s="18">
        <v>20.6</v>
      </c>
      <c r="P48" s="18">
        <v>4.7</v>
      </c>
      <c r="Q48" s="19">
        <v>1</v>
      </c>
      <c r="R48" s="18">
        <v>9.6999999999999993</v>
      </c>
      <c r="S48" s="18">
        <v>35</v>
      </c>
      <c r="T48" s="18">
        <v>1006.3</v>
      </c>
    </row>
    <row r="49" spans="1:20" s="3" customFormat="1" ht="18.75" customHeight="1" x14ac:dyDescent="0.25">
      <c r="A49" s="11">
        <v>40</v>
      </c>
      <c r="B49" s="12" t="s">
        <v>51</v>
      </c>
      <c r="C49" s="13">
        <v>73.81</v>
      </c>
      <c r="D49" s="14">
        <v>75</v>
      </c>
      <c r="E49" s="15">
        <v>23</v>
      </c>
      <c r="F49" s="15">
        <v>43</v>
      </c>
      <c r="G49" s="15">
        <v>9</v>
      </c>
      <c r="H49" s="15"/>
      <c r="I49" s="16">
        <v>160</v>
      </c>
      <c r="J49" s="17">
        <v>54.3</v>
      </c>
      <c r="K49" s="17">
        <v>253.9</v>
      </c>
      <c r="L49" s="17">
        <v>74.400000000000006</v>
      </c>
      <c r="M49" s="17"/>
      <c r="N49" s="18">
        <v>382.6</v>
      </c>
      <c r="O49" s="18">
        <v>12.4</v>
      </c>
      <c r="P49" s="18">
        <v>2.8</v>
      </c>
      <c r="Q49" s="19">
        <v>1.2</v>
      </c>
      <c r="R49" s="18">
        <v>4.5999999999999996</v>
      </c>
      <c r="S49" s="18">
        <v>19.8</v>
      </c>
      <c r="T49" s="18">
        <v>402.4</v>
      </c>
    </row>
    <row r="50" spans="1:20" s="3" customFormat="1" ht="18.75" customHeight="1" x14ac:dyDescent="0.25">
      <c r="A50" s="11">
        <v>41</v>
      </c>
      <c r="B50" s="12" t="s">
        <v>52</v>
      </c>
      <c r="C50" s="13">
        <v>157.41999999999999</v>
      </c>
      <c r="D50" s="14">
        <v>333</v>
      </c>
      <c r="E50" s="15">
        <v>151</v>
      </c>
      <c r="F50" s="15">
        <v>171</v>
      </c>
      <c r="G50" s="15">
        <v>11</v>
      </c>
      <c r="H50" s="15"/>
      <c r="I50" s="16">
        <v>160</v>
      </c>
      <c r="J50" s="17">
        <v>760.7</v>
      </c>
      <c r="K50" s="17">
        <v>2153.5</v>
      </c>
      <c r="L50" s="17">
        <v>193.9</v>
      </c>
      <c r="M50" s="17"/>
      <c r="N50" s="18">
        <v>3108.1</v>
      </c>
      <c r="O50" s="18">
        <v>54.9</v>
      </c>
      <c r="P50" s="18">
        <v>12.5</v>
      </c>
      <c r="Q50" s="19">
        <v>1.2</v>
      </c>
      <c r="R50" s="18">
        <v>37.299999999999997</v>
      </c>
      <c r="S50" s="18">
        <v>104.7</v>
      </c>
      <c r="T50" s="18">
        <v>3212.8</v>
      </c>
    </row>
    <row r="51" spans="1:20" s="3" customFormat="1" ht="15.75" x14ac:dyDescent="0.25">
      <c r="A51" s="11"/>
      <c r="B51" s="20" t="s">
        <v>5</v>
      </c>
      <c r="C51" s="21"/>
      <c r="D51" s="22">
        <f>SUM(D10:D50)</f>
        <v>64710</v>
      </c>
      <c r="E51" s="22">
        <f t="shared" ref="E51:G51" si="0">SUM(E10:E50)</f>
        <v>45341</v>
      </c>
      <c r="F51" s="22">
        <f t="shared" si="0"/>
        <v>17719</v>
      </c>
      <c r="G51" s="22">
        <f t="shared" si="0"/>
        <v>1650</v>
      </c>
      <c r="H51" s="22"/>
      <c r="I51" s="22"/>
      <c r="J51" s="23">
        <f>SUM(J10:J50)</f>
        <v>257032.6</v>
      </c>
      <c r="K51" s="23">
        <f t="shared" ref="K51:L51" si="1">SUM(K10:K50)</f>
        <v>215804.9</v>
      </c>
      <c r="L51" s="23">
        <f t="shared" si="1"/>
        <v>22944.3</v>
      </c>
      <c r="M51" s="23"/>
      <c r="N51" s="23">
        <f>SUM(N10:N50)</f>
        <v>495781.8</v>
      </c>
      <c r="O51" s="23">
        <f t="shared" ref="O51:T51" si="2">SUM(O10:O50)</f>
        <v>10678.9</v>
      </c>
      <c r="P51" s="23">
        <f t="shared" si="2"/>
        <v>2431.6999999999998</v>
      </c>
      <c r="Q51" s="23"/>
      <c r="R51" s="23">
        <f t="shared" si="2"/>
        <v>5081.3</v>
      </c>
      <c r="S51" s="23">
        <f t="shared" si="2"/>
        <v>18191.900000000001</v>
      </c>
      <c r="T51" s="23">
        <f t="shared" si="2"/>
        <v>513973.7</v>
      </c>
    </row>
    <row r="52" spans="1:20" x14ac:dyDescent="0.2">
      <c r="N52" s="5"/>
      <c r="S52" s="6"/>
    </row>
    <row r="53" spans="1:20" x14ac:dyDescent="0.2">
      <c r="N53" s="5"/>
      <c r="S53" s="6"/>
    </row>
    <row r="54" spans="1:20" x14ac:dyDescent="0.2">
      <c r="N54" s="5"/>
      <c r="S54" s="6"/>
    </row>
    <row r="55" spans="1:20" x14ac:dyDescent="0.2">
      <c r="N55" s="5"/>
      <c r="S55" s="6"/>
    </row>
    <row r="56" spans="1:20" x14ac:dyDescent="0.2">
      <c r="N56" s="5"/>
      <c r="S56" s="6"/>
    </row>
    <row r="57" spans="1:20" x14ac:dyDescent="0.2">
      <c r="N57" s="5"/>
      <c r="S57" s="6"/>
    </row>
    <row r="58" spans="1:20" x14ac:dyDescent="0.2">
      <c r="N58" s="5"/>
      <c r="S58" s="6"/>
    </row>
    <row r="59" spans="1:20" x14ac:dyDescent="0.2">
      <c r="N59" s="5"/>
    </row>
    <row r="60" spans="1:20" ht="15" x14ac:dyDescent="0.25">
      <c r="N60" s="8"/>
    </row>
    <row r="61" spans="1:20" x14ac:dyDescent="0.2">
      <c r="S61" s="4"/>
    </row>
    <row r="62" spans="1:20" ht="15" x14ac:dyDescent="0.25">
      <c r="N62" s="8"/>
    </row>
    <row r="63" spans="1:20" x14ac:dyDescent="0.2">
      <c r="S63" s="4"/>
    </row>
    <row r="64" spans="1:20" ht="15" x14ac:dyDescent="0.25">
      <c r="N64" s="8"/>
    </row>
    <row r="65" spans="14:14" ht="15" x14ac:dyDescent="0.25">
      <c r="N65" s="8"/>
    </row>
    <row r="66" spans="14:14" ht="15" x14ac:dyDescent="0.25">
      <c r="N66" s="8"/>
    </row>
  </sheetData>
  <mergeCells count="16">
    <mergeCell ref="C3:T3"/>
    <mergeCell ref="A5:A8"/>
    <mergeCell ref="B5:B8"/>
    <mergeCell ref="C5:N5"/>
    <mergeCell ref="O5:S5"/>
    <mergeCell ref="D6:H6"/>
    <mergeCell ref="J6:M6"/>
    <mergeCell ref="N6:N7"/>
    <mergeCell ref="O6:O7"/>
    <mergeCell ref="P6:P7"/>
    <mergeCell ref="T5:T7"/>
    <mergeCell ref="C6:C7"/>
    <mergeCell ref="I6:I7"/>
    <mergeCell ref="Q6:Q7"/>
    <mergeCell ref="R6:R7"/>
    <mergeCell ref="S6:S7"/>
  </mergeCells>
  <pageMargins left="0.11811023622047245" right="0.15748031496062992" top="0.55118110236220474" bottom="0.15748031496062992" header="0.15748031496062992" footer="0.51181102362204722"/>
  <pageSetup paperSize="8" scale="80" fitToHeight="0" orientation="landscape" r:id="rId1"/>
  <headerFooter differentFirst="1">
    <oddHeader>&amp;C&amp;P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</vt:lpstr>
      <vt:lpstr>2026</vt:lpstr>
      <vt:lpstr>2027</vt:lpstr>
      <vt:lpstr>'2025'!Заголовки_для_печати</vt:lpstr>
      <vt:lpstr>'2026'!Заголовки_для_печати</vt:lpstr>
      <vt:lpstr>'2027'!Заголовки_для_печати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Орлова</dc:creator>
  <cp:lastModifiedBy>Хохлова Анна Юрьевна</cp:lastModifiedBy>
  <cp:lastPrinted>2024-10-17T07:42:28Z</cp:lastPrinted>
  <dcterms:created xsi:type="dcterms:W3CDTF">2020-10-06T14:30:52Z</dcterms:created>
  <dcterms:modified xsi:type="dcterms:W3CDTF">2024-10-17T07:42:30Z</dcterms:modified>
</cp:coreProperties>
</file>